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ابريل 2016" sheetId="1" r:id="rId1"/>
  </sheets>
  <definedNames>
    <definedName name="_xlnm._FilterDatabase" localSheetId="0" hidden="1">'ابريل 2016'!#REF!</definedName>
  </definedNames>
  <calcPr calcId="124519"/>
</workbook>
</file>

<file path=xl/calcChain.xml><?xml version="1.0" encoding="utf-8"?>
<calcChain xmlns="http://schemas.openxmlformats.org/spreadsheetml/2006/main">
  <c r="S7" i="1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6"/>
  <c r="T59"/>
  <c r="I51"/>
  <c r="H51"/>
  <c r="E51"/>
  <c r="D51"/>
  <c r="G50"/>
  <c r="F50"/>
  <c r="T50" s="1"/>
  <c r="G49"/>
  <c r="F49"/>
  <c r="T49" s="1"/>
  <c r="G48"/>
  <c r="F48"/>
  <c r="T48" s="1"/>
  <c r="G47"/>
  <c r="F47"/>
  <c r="T47" s="1"/>
  <c r="G46"/>
  <c r="F46"/>
  <c r="T46" s="1"/>
  <c r="G45"/>
  <c r="F45"/>
  <c r="T45" s="1"/>
  <c r="G44"/>
  <c r="F44"/>
  <c r="T44" s="1"/>
  <c r="G43"/>
  <c r="F43"/>
  <c r="T43" s="1"/>
  <c r="G42"/>
  <c r="F42"/>
  <c r="T42" s="1"/>
  <c r="G41"/>
  <c r="F41"/>
  <c r="T41" s="1"/>
  <c r="G40"/>
  <c r="F40"/>
  <c r="T40" s="1"/>
  <c r="G39"/>
  <c r="F39"/>
  <c r="T39" s="1"/>
  <c r="G38"/>
  <c r="F38"/>
  <c r="T38" s="1"/>
  <c r="G37"/>
  <c r="F37"/>
  <c r="T37" s="1"/>
  <c r="G36"/>
  <c r="F36"/>
  <c r="T36" s="1"/>
  <c r="G35"/>
  <c r="F35"/>
  <c r="T35" s="1"/>
  <c r="G34"/>
  <c r="F34"/>
  <c r="T34" s="1"/>
  <c r="G33"/>
  <c r="F33"/>
  <c r="T33" s="1"/>
  <c r="G32"/>
  <c r="F32"/>
  <c r="T32" s="1"/>
  <c r="G31"/>
  <c r="F31"/>
  <c r="T31" s="1"/>
  <c r="G30"/>
  <c r="F30"/>
  <c r="T30" s="1"/>
  <c r="G29"/>
  <c r="F29"/>
  <c r="T29" s="1"/>
  <c r="G28"/>
  <c r="F28"/>
  <c r="T28" s="1"/>
  <c r="G27"/>
  <c r="F27"/>
  <c r="T27" s="1"/>
  <c r="G26"/>
  <c r="F26"/>
  <c r="T26" s="1"/>
  <c r="G25"/>
  <c r="F25"/>
  <c r="T25" s="1"/>
  <c r="G24"/>
  <c r="F24"/>
  <c r="T24" s="1"/>
  <c r="G23"/>
  <c r="F23"/>
  <c r="T23" s="1"/>
  <c r="G22"/>
  <c r="F22"/>
  <c r="T22" s="1"/>
  <c r="G21"/>
  <c r="F21"/>
  <c r="T21" s="1"/>
  <c r="G20"/>
  <c r="F20"/>
  <c r="T20" s="1"/>
  <c r="G19"/>
  <c r="F19"/>
  <c r="T19" s="1"/>
  <c r="G18"/>
  <c r="F18"/>
  <c r="T18" s="1"/>
  <c r="G17"/>
  <c r="F17"/>
  <c r="T17" s="1"/>
  <c r="G16"/>
  <c r="F16"/>
  <c r="T16" s="1"/>
  <c r="G15"/>
  <c r="F15"/>
  <c r="T15" s="1"/>
  <c r="G14"/>
  <c r="F14"/>
  <c r="T14" s="1"/>
  <c r="G13"/>
  <c r="F13"/>
  <c r="T13" s="1"/>
  <c r="G12"/>
  <c r="F12"/>
  <c r="T12" s="1"/>
  <c r="G11"/>
  <c r="F11"/>
  <c r="T11" s="1"/>
  <c r="G10"/>
  <c r="F10"/>
  <c r="T10" s="1"/>
  <c r="G9"/>
  <c r="F9"/>
  <c r="T9" s="1"/>
  <c r="G8"/>
  <c r="F8"/>
  <c r="T8" s="1"/>
  <c r="G7"/>
  <c r="F7"/>
  <c r="T7" s="1"/>
  <c r="G6"/>
  <c r="F6"/>
  <c r="F51" s="1"/>
  <c r="P2" s="1"/>
  <c r="U51" l="1"/>
  <c r="S57" s="1"/>
  <c r="J6"/>
  <c r="J7"/>
  <c r="J8"/>
  <c r="G51"/>
  <c r="T60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T6"/>
  <c r="J51" l="1"/>
  <c r="T51"/>
  <c r="T58" s="1"/>
  <c r="T61" s="1"/>
  <c r="S51"/>
  <c r="S56" s="1"/>
  <c r="S61" s="1"/>
  <c r="T62" s="1"/>
</calcChain>
</file>

<file path=xl/sharedStrings.xml><?xml version="1.0" encoding="utf-8"?>
<sst xmlns="http://schemas.openxmlformats.org/spreadsheetml/2006/main" count="112" uniqueCount="58">
  <si>
    <t>فارما كون</t>
  </si>
  <si>
    <t>مبيعات شهر ابريل  2016</t>
  </si>
  <si>
    <t>الاجمالي</t>
  </si>
  <si>
    <t>م</t>
  </si>
  <si>
    <t>التاريخ</t>
  </si>
  <si>
    <t>رقم الفاتورة</t>
  </si>
  <si>
    <t>مبيعات غير خاضعة للضريبة</t>
  </si>
  <si>
    <t>مبيعات خاضعة للضريبة</t>
  </si>
  <si>
    <t>مبيعات لجهات معفاة</t>
  </si>
  <si>
    <t>اجمالي المبيعات</t>
  </si>
  <si>
    <t>العميل</t>
  </si>
  <si>
    <t>الصنف</t>
  </si>
  <si>
    <t>الكمية</t>
  </si>
  <si>
    <t>السعر</t>
  </si>
  <si>
    <t>بونص</t>
  </si>
  <si>
    <t>البائع</t>
  </si>
  <si>
    <t>المنطقة</t>
  </si>
  <si>
    <t>المحافظة</t>
  </si>
  <si>
    <t>المبلغ</t>
  </si>
  <si>
    <t>البيان</t>
  </si>
  <si>
    <t xml:space="preserve">المبيعات </t>
  </si>
  <si>
    <t>الضريبة</t>
  </si>
  <si>
    <t>سلع معفاة</t>
  </si>
  <si>
    <t>سلع خاضعة</t>
  </si>
  <si>
    <t>مدين</t>
  </si>
  <si>
    <t>دائن</t>
  </si>
  <si>
    <t>Fluimucil</t>
  </si>
  <si>
    <t>د / سميرحسني</t>
  </si>
  <si>
    <t>الجيزة</t>
  </si>
  <si>
    <t>من ح/ الخصم المسموح به</t>
  </si>
  <si>
    <t>Curavisc</t>
  </si>
  <si>
    <t>د / وسام عادل</t>
  </si>
  <si>
    <t>القاهرة</t>
  </si>
  <si>
    <t>القاهرة2</t>
  </si>
  <si>
    <t>Bendatreotid</t>
  </si>
  <si>
    <t>فارماكون</t>
  </si>
  <si>
    <t>Viscoplus</t>
  </si>
  <si>
    <t>د / اسكندر</t>
  </si>
  <si>
    <t>القاهرة1</t>
  </si>
  <si>
    <t>Hidonac</t>
  </si>
  <si>
    <t>دلتا1</t>
  </si>
  <si>
    <t>د / محمد علي</t>
  </si>
  <si>
    <t>دلتا2</t>
  </si>
  <si>
    <t>د / احمد فوزي</t>
  </si>
  <si>
    <t>دلتا3</t>
  </si>
  <si>
    <t>د / محمود ابو الدهب</t>
  </si>
  <si>
    <t>Bendafolin</t>
  </si>
  <si>
    <t>الصعيد</t>
  </si>
  <si>
    <t>د / محمد صالح</t>
  </si>
  <si>
    <t>الاسكندرية</t>
  </si>
  <si>
    <t>د / اميرة محمد</t>
  </si>
  <si>
    <t>Vancomycin</t>
  </si>
  <si>
    <t>Bendatreotid (Box)</t>
  </si>
  <si>
    <t>Monuril</t>
  </si>
  <si>
    <t>الاجمــــــــــــالي</t>
  </si>
  <si>
    <t>قيد يومية المبيعات - شهر اكتوبر 2015</t>
  </si>
  <si>
    <t>من ح/ العمـــــــــــــــــــلاء</t>
  </si>
  <si>
    <t>د / محمد احمد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</si>
</sst>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0"/>
      <name val="Calibri"/>
      <family val="2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0" borderId="0" xfId="1" applyNumberFormat="1" applyFont="1" applyFill="1" applyAlignment="1" applyProtection="1">
      <alignment horizontal="center" vertical="center" wrapText="1" readingOrder="2"/>
    </xf>
    <xf numFmtId="0" fontId="3" fillId="0" borderId="0" xfId="0" applyFont="1" applyFill="1" applyAlignment="1">
      <alignment horizontal="center" vertical="center" wrapText="1" readingOrder="2"/>
    </xf>
    <xf numFmtId="0" fontId="4" fillId="0" borderId="0" xfId="0" applyFont="1" applyFill="1" applyAlignment="1">
      <alignment horizontal="center" vertical="center" wrapText="1" readingOrder="2"/>
    </xf>
    <xf numFmtId="0" fontId="5" fillId="0" borderId="0" xfId="1" applyNumberFormat="1" applyFont="1" applyFill="1" applyAlignment="1" applyProtection="1">
      <alignment horizontal="center" vertical="center" wrapText="1" readingOrder="2"/>
    </xf>
    <xf numFmtId="0" fontId="4" fillId="0" borderId="0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4" fontId="6" fillId="2" borderId="1" xfId="0" applyNumberFormat="1" applyFont="1" applyFill="1" applyBorder="1" applyAlignment="1">
      <alignment horizontal="center" vertical="center" wrapText="1" readingOrder="2"/>
    </xf>
    <xf numFmtId="0" fontId="3" fillId="0" borderId="2" xfId="0" applyNumberFormat="1" applyFont="1" applyFill="1" applyBorder="1" applyAlignment="1">
      <alignment horizontal="center" vertical="center" wrapText="1" readingOrder="2"/>
    </xf>
    <xf numFmtId="0" fontId="4" fillId="0" borderId="3" xfId="0" applyFont="1" applyFill="1" applyBorder="1" applyAlignment="1">
      <alignment horizontal="center" vertical="center" wrapText="1" readingOrder="2"/>
    </xf>
    <xf numFmtId="0" fontId="4" fillId="0" borderId="4" xfId="0" applyFont="1" applyFill="1" applyBorder="1" applyAlignment="1">
      <alignment horizontal="center" vertical="center" textRotation="90" wrapText="1" readingOrder="2"/>
    </xf>
    <xf numFmtId="0" fontId="4" fillId="0" borderId="4" xfId="0" applyFont="1" applyFill="1" applyBorder="1" applyAlignment="1">
      <alignment horizontal="center" vertical="center" wrapText="1" readingOrder="2"/>
    </xf>
    <xf numFmtId="0" fontId="4" fillId="0" borderId="5" xfId="0" applyFont="1" applyFill="1" applyBorder="1" applyAlignment="1">
      <alignment horizontal="center" vertical="center" wrapText="1" readingOrder="2"/>
    </xf>
    <xf numFmtId="0" fontId="4" fillId="0" borderId="3" xfId="0" applyFont="1" applyFill="1" applyBorder="1" applyAlignment="1">
      <alignment horizontal="center" vertical="center" wrapText="1" readingOrder="2"/>
    </xf>
    <xf numFmtId="0" fontId="4" fillId="0" borderId="6" xfId="0" applyFont="1" applyFill="1" applyBorder="1" applyAlignment="1">
      <alignment horizontal="center" vertical="center" wrapText="1" readingOrder="2"/>
    </xf>
    <xf numFmtId="0" fontId="3" fillId="0" borderId="7" xfId="0" applyNumberFormat="1" applyFont="1" applyFill="1" applyBorder="1" applyAlignment="1">
      <alignment horizontal="center" vertical="center" wrapText="1" readingOrder="2"/>
    </xf>
    <xf numFmtId="0" fontId="4" fillId="0" borderId="8" xfId="0" applyFont="1" applyFill="1" applyBorder="1" applyAlignment="1">
      <alignment horizontal="center" vertical="center" wrapText="1" readingOrder="2"/>
    </xf>
    <xf numFmtId="0" fontId="4" fillId="0" borderId="8" xfId="0" applyFont="1" applyFill="1" applyBorder="1" applyAlignment="1">
      <alignment horizontal="center" vertical="center" wrapText="1" readingOrder="2"/>
    </xf>
    <xf numFmtId="0" fontId="4" fillId="0" borderId="8" xfId="0" applyFont="1" applyFill="1" applyBorder="1" applyAlignment="1">
      <alignment horizontal="center" vertical="center" textRotation="90" wrapText="1" readingOrder="2"/>
    </xf>
    <xf numFmtId="0" fontId="4" fillId="0" borderId="9" xfId="0" applyFont="1" applyFill="1" applyBorder="1" applyAlignment="1">
      <alignment horizontal="center" vertical="center" wrapText="1" readingOrder="2"/>
    </xf>
    <xf numFmtId="0" fontId="4" fillId="0" borderId="10" xfId="0" applyFont="1" applyFill="1" applyBorder="1" applyAlignment="1">
      <alignment horizontal="center" vertical="center" wrapText="1" readingOrder="2"/>
    </xf>
    <xf numFmtId="0" fontId="3" fillId="0" borderId="12" xfId="0" applyNumberFormat="1" applyFont="1" applyFill="1" applyBorder="1" applyAlignment="1">
      <alignment horizontal="center" vertical="center" wrapText="1" readingOrder="2"/>
    </xf>
    <xf numFmtId="0" fontId="4" fillId="0" borderId="13" xfId="0" applyFont="1" applyFill="1" applyBorder="1" applyAlignment="1">
      <alignment horizontal="center" vertical="center" wrapText="1" readingOrder="2"/>
    </xf>
    <xf numFmtId="0" fontId="4" fillId="0" borderId="13" xfId="0" applyFont="1" applyFill="1" applyBorder="1" applyAlignment="1">
      <alignment horizontal="center" vertical="center" textRotation="90" wrapText="1" readingOrder="2"/>
    </xf>
    <xf numFmtId="0" fontId="3" fillId="0" borderId="13" xfId="0" applyFont="1" applyFill="1" applyBorder="1" applyAlignment="1">
      <alignment horizontal="center" vertical="center" wrapText="1" readingOrder="2"/>
    </xf>
    <xf numFmtId="0" fontId="3" fillId="0" borderId="14" xfId="0" applyFont="1" applyFill="1" applyBorder="1" applyAlignment="1">
      <alignment horizontal="center" vertical="center" wrapText="1" readingOrder="2"/>
    </xf>
    <xf numFmtId="0" fontId="4" fillId="0" borderId="1" xfId="0" applyNumberFormat="1" applyFont="1" applyFill="1" applyBorder="1" applyAlignment="1">
      <alignment horizontal="center" vertical="center" wrapText="1" readingOrder="2"/>
    </xf>
    <xf numFmtId="14" fontId="4" fillId="3" borderId="1" xfId="0" applyNumberFormat="1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 readingOrder="2"/>
    </xf>
    <xf numFmtId="4" fontId="4" fillId="3" borderId="1" xfId="0" applyNumberFormat="1" applyFont="1" applyFill="1" applyBorder="1" applyAlignment="1">
      <alignment vertical="center" wrapText="1" readingOrder="2"/>
    </xf>
    <xf numFmtId="2" fontId="4" fillId="3" borderId="1" xfId="0" applyNumberFormat="1" applyFont="1" applyFill="1" applyBorder="1" applyAlignment="1">
      <alignment vertical="center" wrapText="1" readingOrder="2"/>
    </xf>
    <xf numFmtId="2" fontId="4" fillId="0" borderId="1" xfId="0" applyNumberFormat="1" applyFont="1" applyFill="1" applyBorder="1" applyAlignment="1">
      <alignment vertical="center" wrapText="1" readingOrder="2"/>
    </xf>
    <xf numFmtId="0" fontId="4" fillId="0" borderId="1" xfId="0" applyFont="1" applyFill="1" applyBorder="1" applyAlignment="1">
      <alignment horizontal="center" vertical="center" wrapText="1" readingOrder="2"/>
    </xf>
    <xf numFmtId="4" fontId="3" fillId="0" borderId="0" xfId="0" applyNumberFormat="1" applyFont="1" applyFill="1" applyAlignment="1">
      <alignment horizontal="center" vertical="center" wrapText="1" readingOrder="2"/>
    </xf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1" xfId="0" applyNumberFormat="1" applyFont="1" applyFill="1" applyBorder="1" applyAlignment="1">
      <alignment horizontal="center" vertical="center" wrapText="1" readingOrder="2"/>
    </xf>
    <xf numFmtId="0" fontId="4" fillId="4" borderId="1" xfId="0" applyFont="1" applyFill="1" applyBorder="1" applyAlignment="1">
      <alignment horizontal="center" vertical="center" wrapText="1" readingOrder="2"/>
    </xf>
    <xf numFmtId="4" fontId="4" fillId="4" borderId="1" xfId="0" applyNumberFormat="1" applyFont="1" applyFill="1" applyBorder="1" applyAlignment="1">
      <alignment vertical="center" wrapText="1" readingOrder="2"/>
    </xf>
    <xf numFmtId="4" fontId="4" fillId="4" borderId="1" xfId="0" applyNumberFormat="1" applyFont="1" applyFill="1" applyBorder="1" applyAlignment="1">
      <alignment horizontal="center" vertical="center" wrapText="1" readingOrder="2"/>
    </xf>
    <xf numFmtId="0" fontId="4" fillId="4" borderId="1" xfId="0" applyFont="1" applyFill="1" applyBorder="1" applyAlignment="1">
      <alignment horizontal="center" vertical="center" wrapText="1" readingOrder="2"/>
    </xf>
    <xf numFmtId="2" fontId="4" fillId="5" borderId="1" xfId="0" applyNumberFormat="1" applyFont="1" applyFill="1" applyBorder="1" applyAlignment="1">
      <alignment vertical="center" wrapText="1" readingOrder="2"/>
    </xf>
    <xf numFmtId="0" fontId="4" fillId="5" borderId="1" xfId="0" applyFont="1" applyFill="1" applyBorder="1" applyAlignment="1">
      <alignment horizontal="center" vertical="center" wrapText="1" readingOrder="2"/>
    </xf>
    <xf numFmtId="0" fontId="3" fillId="0" borderId="0" xfId="0" applyFont="1" applyFill="1" applyBorder="1" applyAlignment="1">
      <alignment horizontal="center" vertical="center" wrapText="1" readingOrder="2"/>
    </xf>
    <xf numFmtId="0" fontId="3" fillId="0" borderId="0" xfId="0" applyNumberFormat="1" applyFont="1" applyFill="1" applyBorder="1" applyAlignment="1">
      <alignment horizontal="center" vertical="center" wrapText="1" readingOrder="2"/>
    </xf>
    <xf numFmtId="4" fontId="3" fillId="0" borderId="0" xfId="0" applyNumberFormat="1" applyFont="1" applyFill="1" applyBorder="1" applyAlignment="1">
      <alignment vertical="center" wrapText="1" readingOrder="2"/>
    </xf>
    <xf numFmtId="2" fontId="3" fillId="0" borderId="0" xfId="0" applyNumberFormat="1" applyFont="1" applyFill="1" applyBorder="1" applyAlignment="1">
      <alignment horizontal="center" vertical="center" wrapText="1" readingOrder="2"/>
    </xf>
    <xf numFmtId="2" fontId="4" fillId="5" borderId="2" xfId="0" applyNumberFormat="1" applyFont="1" applyFill="1" applyBorder="1" applyAlignment="1">
      <alignment horizontal="center" vertical="center" wrapText="1" readingOrder="2"/>
    </xf>
    <xf numFmtId="2" fontId="4" fillId="5" borderId="11" xfId="0" applyNumberFormat="1" applyFont="1" applyFill="1" applyBorder="1" applyAlignment="1">
      <alignment horizontal="center" vertical="center" wrapText="1" readingOrder="2"/>
    </xf>
    <xf numFmtId="2" fontId="4" fillId="5" borderId="1" xfId="0" applyNumberFormat="1" applyFont="1" applyFill="1" applyBorder="1" applyAlignment="1">
      <alignment horizontal="center" vertical="center" wrapText="1" readingOrder="2"/>
    </xf>
    <xf numFmtId="2" fontId="3" fillId="0" borderId="11" xfId="0" applyNumberFormat="1" applyFont="1" applyFill="1" applyBorder="1" applyAlignment="1">
      <alignment horizontal="center" vertical="center" wrapText="1" readingOrder="2"/>
    </xf>
    <xf numFmtId="2" fontId="3" fillId="0" borderId="1" xfId="0" applyNumberFormat="1" applyFont="1" applyFill="1" applyBorder="1" applyAlignment="1">
      <alignment horizontal="center" vertical="center" wrapText="1" readingOrder="2"/>
    </xf>
    <xf numFmtId="2" fontId="3" fillId="0" borderId="7" xfId="0" applyNumberFormat="1" applyFont="1" applyFill="1" applyBorder="1" applyAlignment="1">
      <alignment horizontal="center" vertical="center" wrapText="1" readingOrder="2"/>
    </xf>
    <xf numFmtId="2" fontId="3" fillId="0" borderId="8" xfId="0" applyNumberFormat="1" applyFont="1" applyFill="1" applyBorder="1" applyAlignment="1">
      <alignment horizontal="center" vertical="center" wrapText="1" readingOrder="2"/>
    </xf>
    <xf numFmtId="4" fontId="3" fillId="0" borderId="0" xfId="0" applyNumberFormat="1" applyFont="1" applyFill="1" applyBorder="1" applyAlignment="1">
      <alignment horizontal="right" vertical="center" wrapText="1" readingOrder="2"/>
    </xf>
    <xf numFmtId="0" fontId="3" fillId="0" borderId="0" xfId="0" applyNumberFormat="1" applyFont="1" applyFill="1" applyAlignment="1">
      <alignment horizontal="center" vertical="center" wrapText="1" readingOrder="2"/>
    </xf>
    <xf numFmtId="0" fontId="4" fillId="5" borderId="3" xfId="0" applyFont="1" applyFill="1" applyBorder="1" applyAlignment="1">
      <alignment horizontal="right" vertical="center" wrapText="1" readingOrder="2"/>
    </xf>
    <xf numFmtId="0" fontId="4" fillId="5" borderId="1" xfId="0" applyFont="1" applyFill="1" applyBorder="1" applyAlignment="1">
      <alignment horizontal="right" vertical="center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419"/>
  <sheetViews>
    <sheetView rightToLeft="1" tabSelected="1" workbookViewId="0">
      <pane ySplit="4" topLeftCell="A5" activePane="bottomLeft" state="frozen"/>
      <selection pane="bottomLeft" activeCell="R6" sqref="R6"/>
    </sheetView>
  </sheetViews>
  <sheetFormatPr defaultColWidth="0" defaultRowHeight="27" customHeight="1"/>
  <cols>
    <col min="1" max="1" width="5.140625" style="61" bestFit="1" customWidth="1"/>
    <col min="2" max="2" width="15.85546875" style="2" customWidth="1"/>
    <col min="3" max="3" width="11.7109375" style="2" bestFit="1" customWidth="1"/>
    <col min="4" max="4" width="13.7109375" style="2" customWidth="1"/>
    <col min="5" max="5" width="8.42578125" style="2" hidden="1" customWidth="1"/>
    <col min="6" max="7" width="8.28515625" style="2" hidden="1" customWidth="1"/>
    <col min="8" max="8" width="10.140625" style="2" hidden="1" customWidth="1"/>
    <col min="9" max="9" width="11.85546875" style="2" hidden="1" customWidth="1"/>
    <col min="10" max="10" width="17.140625" style="2" bestFit="1" customWidth="1"/>
    <col min="11" max="11" width="30.7109375" style="2" bestFit="1" customWidth="1"/>
    <col min="12" max="12" width="16.5703125" style="2" bestFit="1" customWidth="1"/>
    <col min="13" max="15" width="8.28515625" style="2" bestFit="1" customWidth="1"/>
    <col min="16" max="16" width="20.140625" style="2" bestFit="1" customWidth="1"/>
    <col min="17" max="17" width="15.5703125" style="2" bestFit="1" customWidth="1"/>
    <col min="18" max="18" width="10.5703125" style="2" bestFit="1" customWidth="1"/>
    <col min="19" max="20" width="16.140625" style="2" bestFit="1" customWidth="1"/>
    <col min="21" max="21" width="6.85546875" style="2" bestFit="1" customWidth="1"/>
    <col min="22" max="22" width="20.140625" style="2" bestFit="1" customWidth="1"/>
    <col min="23" max="23" width="6.28515625" style="2" customWidth="1"/>
    <col min="24" max="24" width="5.7109375" style="2" bestFit="1" customWidth="1"/>
    <col min="25" max="25" width="5.5703125" style="2" bestFit="1" customWidth="1"/>
    <col min="26" max="26" width="10.28515625" style="2" customWidth="1"/>
    <col min="27" max="28" width="5" style="2" bestFit="1" customWidth="1"/>
    <col min="29" max="31" width="10.28515625" style="2" customWidth="1"/>
    <col min="32" max="32" width="7.85546875" style="2" bestFit="1" customWidth="1"/>
    <col min="33" max="33" width="5" style="2" bestFit="1" customWidth="1"/>
    <col min="34" max="34" width="10.28515625" style="2" customWidth="1"/>
    <col min="35" max="38" width="10.28515625" style="2" hidden="1" customWidth="1"/>
    <col min="39" max="39" width="10.5703125" style="2" bestFit="1" customWidth="1"/>
    <col min="40" max="40" width="20.140625" style="2" bestFit="1" customWidth="1"/>
    <col min="41" max="41" width="28.7109375" style="2" bestFit="1" customWidth="1"/>
    <col min="42" max="44" width="10.28515625" style="2" hidden="1"/>
    <col min="45" max="47" width="0" style="2" hidden="1"/>
    <col min="48" max="16384" width="10.28515625" style="2" hidden="1"/>
  </cols>
  <sheetData>
    <row r="1" spans="1:41" ht="27" customHeight="1">
      <c r="A1" s="1" t="s">
        <v>0</v>
      </c>
      <c r="B1" s="1"/>
      <c r="D1" s="3"/>
      <c r="E1" s="3"/>
      <c r="F1" s="3"/>
      <c r="G1" s="3"/>
      <c r="H1" s="3"/>
      <c r="I1" s="3"/>
      <c r="J1" s="3"/>
      <c r="K1" s="3"/>
      <c r="L1" s="3"/>
    </row>
    <row r="2" spans="1:41" ht="27" customHeight="1" thickBot="1">
      <c r="A2" s="4"/>
      <c r="B2" s="4"/>
      <c r="D2" s="5" t="s">
        <v>1</v>
      </c>
      <c r="E2" s="5"/>
      <c r="F2" s="5"/>
      <c r="G2" s="5"/>
      <c r="H2" s="5"/>
      <c r="I2" s="5"/>
      <c r="J2" s="5"/>
      <c r="K2" s="5"/>
      <c r="L2" s="5"/>
      <c r="M2" s="6" t="s">
        <v>2</v>
      </c>
      <c r="N2" s="6"/>
      <c r="O2" s="6"/>
      <c r="P2" s="7">
        <f>D51+F51</f>
        <v>500</v>
      </c>
    </row>
    <row r="3" spans="1:41" ht="27" customHeight="1">
      <c r="A3" s="8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/>
      <c r="G3" s="9"/>
      <c r="H3" s="9" t="s">
        <v>8</v>
      </c>
      <c r="I3" s="9"/>
      <c r="J3" s="9" t="s">
        <v>9</v>
      </c>
      <c r="K3" s="9" t="s">
        <v>10</v>
      </c>
      <c r="L3" s="9" t="s">
        <v>11</v>
      </c>
      <c r="M3" s="10" t="s">
        <v>12</v>
      </c>
      <c r="N3" s="10" t="s">
        <v>13</v>
      </c>
      <c r="O3" s="10" t="s">
        <v>14</v>
      </c>
      <c r="P3" s="11" t="s">
        <v>15</v>
      </c>
      <c r="Q3" s="9" t="s">
        <v>16</v>
      </c>
      <c r="R3" s="12" t="s">
        <v>17</v>
      </c>
      <c r="S3" s="13" t="s">
        <v>18</v>
      </c>
      <c r="T3" s="13" t="s">
        <v>18</v>
      </c>
      <c r="U3" s="13" t="s">
        <v>18</v>
      </c>
      <c r="V3" s="14" t="s">
        <v>19</v>
      </c>
    </row>
    <row r="4" spans="1:41" ht="39" customHeight="1" thickBot="1">
      <c r="A4" s="15"/>
      <c r="B4" s="16"/>
      <c r="C4" s="16"/>
      <c r="D4" s="16"/>
      <c r="E4" s="17" t="s">
        <v>2</v>
      </c>
      <c r="F4" s="17" t="s">
        <v>20</v>
      </c>
      <c r="G4" s="17" t="s">
        <v>21</v>
      </c>
      <c r="H4" s="17" t="s">
        <v>22</v>
      </c>
      <c r="I4" s="17" t="s">
        <v>23</v>
      </c>
      <c r="J4" s="16"/>
      <c r="K4" s="16"/>
      <c r="L4" s="16"/>
      <c r="M4" s="18"/>
      <c r="N4" s="18"/>
      <c r="O4" s="18"/>
      <c r="P4" s="16"/>
      <c r="Q4" s="16"/>
      <c r="R4" s="19"/>
      <c r="S4" s="17" t="s">
        <v>24</v>
      </c>
      <c r="T4" s="17" t="s">
        <v>25</v>
      </c>
      <c r="U4" s="17" t="s">
        <v>24</v>
      </c>
      <c r="V4" s="20" t="s">
        <v>24</v>
      </c>
    </row>
    <row r="5" spans="1:41" ht="7.5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3"/>
      <c r="N5" s="23"/>
      <c r="O5" s="23"/>
      <c r="P5" s="24"/>
      <c r="Q5" s="24"/>
      <c r="R5" s="24"/>
      <c r="S5" s="24"/>
      <c r="T5" s="24"/>
      <c r="U5" s="24"/>
      <c r="V5" s="25"/>
    </row>
    <row r="6" spans="1:41" ht="27" customHeight="1">
      <c r="A6" s="26">
        <v>1</v>
      </c>
      <c r="B6" s="27">
        <v>42464</v>
      </c>
      <c r="C6" s="28">
        <v>11567</v>
      </c>
      <c r="D6" s="29">
        <v>500</v>
      </c>
      <c r="E6" s="29"/>
      <c r="F6" s="29">
        <f t="shared" ref="F6:F50" si="0">E6/11*10</f>
        <v>0</v>
      </c>
      <c r="G6" s="29">
        <f t="shared" ref="G6:G50" si="1">E6/11</f>
        <v>0</v>
      </c>
      <c r="H6" s="29"/>
      <c r="I6" s="29"/>
      <c r="J6" s="29">
        <f t="shared" ref="J6:J50" si="2">D6+F6+H6+I6</f>
        <v>500</v>
      </c>
      <c r="K6" s="28" t="s">
        <v>57</v>
      </c>
      <c r="L6" s="28" t="s">
        <v>30</v>
      </c>
      <c r="M6" s="28">
        <v>20</v>
      </c>
      <c r="N6" s="28">
        <v>21.25</v>
      </c>
      <c r="O6" s="28">
        <v>3</v>
      </c>
      <c r="P6" s="28" t="s">
        <v>31</v>
      </c>
      <c r="Q6" s="28" t="s">
        <v>32</v>
      </c>
      <c r="R6" s="28" t="s">
        <v>33</v>
      </c>
      <c r="S6" s="30">
        <f>J6-U6</f>
        <v>465</v>
      </c>
      <c r="T6" s="31">
        <f t="shared" ref="T6:T50" si="3">D6+F6+H6+I6</f>
        <v>500</v>
      </c>
      <c r="U6" s="32">
        <v>35</v>
      </c>
      <c r="V6" s="32" t="s">
        <v>29</v>
      </c>
      <c r="X6" s="49"/>
      <c r="Y6" s="49"/>
      <c r="AA6" s="33"/>
      <c r="AB6" s="33"/>
      <c r="AG6" s="33"/>
    </row>
    <row r="7" spans="1:41" ht="27" customHeight="1">
      <c r="A7" s="26">
        <v>2</v>
      </c>
      <c r="B7" s="27"/>
      <c r="C7" s="28"/>
      <c r="D7" s="29"/>
      <c r="E7" s="29"/>
      <c r="F7" s="29">
        <f t="shared" si="0"/>
        <v>0</v>
      </c>
      <c r="G7" s="29">
        <f t="shared" si="1"/>
        <v>0</v>
      </c>
      <c r="H7" s="29"/>
      <c r="I7" s="29"/>
      <c r="J7" s="29">
        <f t="shared" si="2"/>
        <v>0</v>
      </c>
      <c r="K7" s="28"/>
      <c r="L7" s="28"/>
      <c r="M7" s="28"/>
      <c r="N7" s="28"/>
      <c r="O7" s="28"/>
      <c r="P7" s="28"/>
      <c r="Q7" s="28"/>
      <c r="R7" s="28"/>
      <c r="S7" s="30">
        <f t="shared" ref="S7:S50" si="4">J7-U7</f>
        <v>0</v>
      </c>
      <c r="T7" s="31">
        <f t="shared" si="3"/>
        <v>0</v>
      </c>
      <c r="U7" s="32"/>
      <c r="V7" s="32" t="s">
        <v>29</v>
      </c>
      <c r="X7" s="49"/>
      <c r="Y7" s="49"/>
      <c r="AA7" s="33"/>
      <c r="AB7" s="33"/>
      <c r="AG7" s="33"/>
    </row>
    <row r="8" spans="1:41" ht="27" customHeight="1">
      <c r="A8" s="26">
        <v>3</v>
      </c>
      <c r="B8" s="27"/>
      <c r="C8" s="28"/>
      <c r="D8" s="29"/>
      <c r="E8" s="29"/>
      <c r="F8" s="29">
        <f t="shared" si="0"/>
        <v>0</v>
      </c>
      <c r="G8" s="29">
        <f t="shared" si="1"/>
        <v>0</v>
      </c>
      <c r="H8" s="29"/>
      <c r="I8" s="29"/>
      <c r="J8" s="29">
        <f>D8+F8+H8+I8</f>
        <v>0</v>
      </c>
      <c r="K8" s="28"/>
      <c r="L8" s="28"/>
      <c r="M8" s="28"/>
      <c r="N8" s="28"/>
      <c r="O8" s="28"/>
      <c r="P8" s="28"/>
      <c r="Q8" s="28"/>
      <c r="R8" s="28"/>
      <c r="S8" s="30">
        <f t="shared" si="4"/>
        <v>0</v>
      </c>
      <c r="T8" s="31">
        <f>D8+F8+H8+I8</f>
        <v>0</v>
      </c>
      <c r="U8" s="32"/>
      <c r="V8" s="32" t="s">
        <v>29</v>
      </c>
      <c r="X8" s="49"/>
      <c r="Y8" s="49"/>
      <c r="AA8" s="33"/>
      <c r="AB8" s="33"/>
      <c r="AG8" s="33"/>
      <c r="AM8" s="34" t="s">
        <v>32</v>
      </c>
      <c r="AN8" s="35" t="s">
        <v>35</v>
      </c>
      <c r="AO8" s="36"/>
    </row>
    <row r="9" spans="1:41" ht="27" customHeight="1">
      <c r="A9" s="26">
        <v>4</v>
      </c>
      <c r="B9" s="27"/>
      <c r="C9" s="28"/>
      <c r="D9" s="29"/>
      <c r="E9" s="29"/>
      <c r="F9" s="29">
        <f t="shared" si="0"/>
        <v>0</v>
      </c>
      <c r="G9" s="29">
        <f t="shared" si="1"/>
        <v>0</v>
      </c>
      <c r="H9" s="29"/>
      <c r="I9" s="29"/>
      <c r="J9" s="29">
        <f t="shared" si="2"/>
        <v>0</v>
      </c>
      <c r="K9" s="28"/>
      <c r="L9" s="28"/>
      <c r="M9" s="28"/>
      <c r="N9" s="28"/>
      <c r="O9" s="28"/>
      <c r="P9" s="28"/>
      <c r="Q9" s="28"/>
      <c r="R9" s="28"/>
      <c r="S9" s="30">
        <f t="shared" si="4"/>
        <v>0</v>
      </c>
      <c r="T9" s="31">
        <f t="shared" si="3"/>
        <v>0</v>
      </c>
      <c r="U9" s="32"/>
      <c r="V9" s="32" t="s">
        <v>29</v>
      </c>
      <c r="X9" s="49"/>
      <c r="Y9" s="49"/>
      <c r="AA9" s="33"/>
      <c r="AB9" s="33"/>
      <c r="AG9" s="33"/>
      <c r="AM9" s="34" t="s">
        <v>38</v>
      </c>
      <c r="AN9" s="35" t="s">
        <v>37</v>
      </c>
      <c r="AO9" s="36"/>
    </row>
    <row r="10" spans="1:41" ht="27" customHeight="1">
      <c r="A10" s="26">
        <v>5</v>
      </c>
      <c r="B10" s="27"/>
      <c r="C10" s="28"/>
      <c r="D10" s="29"/>
      <c r="E10" s="29"/>
      <c r="F10" s="29">
        <f t="shared" si="0"/>
        <v>0</v>
      </c>
      <c r="G10" s="29">
        <f t="shared" si="1"/>
        <v>0</v>
      </c>
      <c r="H10" s="29"/>
      <c r="I10" s="29"/>
      <c r="J10" s="29">
        <f t="shared" si="2"/>
        <v>0</v>
      </c>
      <c r="K10" s="28"/>
      <c r="L10" s="28"/>
      <c r="M10" s="28"/>
      <c r="N10" s="28"/>
      <c r="O10" s="28"/>
      <c r="P10" s="28"/>
      <c r="Q10" s="28"/>
      <c r="R10" s="28"/>
      <c r="S10" s="30">
        <f t="shared" si="4"/>
        <v>0</v>
      </c>
      <c r="T10" s="31">
        <f t="shared" si="3"/>
        <v>0</v>
      </c>
      <c r="U10" s="32"/>
      <c r="V10" s="32" t="s">
        <v>29</v>
      </c>
      <c r="X10" s="49"/>
      <c r="Y10" s="49"/>
      <c r="AA10" s="33"/>
      <c r="AB10" s="33"/>
      <c r="AG10" s="33"/>
      <c r="AM10" s="34" t="s">
        <v>33</v>
      </c>
      <c r="AN10" s="35" t="s">
        <v>31</v>
      </c>
      <c r="AO10" s="36"/>
    </row>
    <row r="11" spans="1:41" ht="27" customHeight="1">
      <c r="A11" s="26">
        <v>6</v>
      </c>
      <c r="B11" s="27"/>
      <c r="C11" s="28"/>
      <c r="D11" s="29"/>
      <c r="E11" s="29"/>
      <c r="F11" s="29">
        <f t="shared" si="0"/>
        <v>0</v>
      </c>
      <c r="G11" s="29">
        <f t="shared" si="1"/>
        <v>0</v>
      </c>
      <c r="H11" s="29"/>
      <c r="I11" s="29"/>
      <c r="J11" s="29">
        <f t="shared" si="2"/>
        <v>0</v>
      </c>
      <c r="K11" s="28"/>
      <c r="L11" s="28"/>
      <c r="M11" s="28"/>
      <c r="N11" s="28"/>
      <c r="O11" s="28"/>
      <c r="P11" s="28"/>
      <c r="Q11" s="28"/>
      <c r="R11" s="28"/>
      <c r="S11" s="30">
        <f t="shared" si="4"/>
        <v>0</v>
      </c>
      <c r="T11" s="31">
        <f t="shared" si="3"/>
        <v>0</v>
      </c>
      <c r="U11" s="32"/>
      <c r="V11" s="32" t="s">
        <v>29</v>
      </c>
      <c r="X11" s="49"/>
      <c r="Y11" s="49"/>
      <c r="AA11" s="33"/>
      <c r="AB11" s="33"/>
      <c r="AG11" s="33"/>
      <c r="AM11" s="34" t="s">
        <v>28</v>
      </c>
      <c r="AN11" s="35" t="s">
        <v>27</v>
      </c>
      <c r="AO11" s="36"/>
    </row>
    <row r="12" spans="1:41" ht="27" customHeight="1">
      <c r="A12" s="26">
        <v>7</v>
      </c>
      <c r="B12" s="27"/>
      <c r="C12" s="28"/>
      <c r="D12" s="29"/>
      <c r="E12" s="29"/>
      <c r="F12" s="29">
        <f t="shared" si="0"/>
        <v>0</v>
      </c>
      <c r="G12" s="29">
        <f t="shared" si="1"/>
        <v>0</v>
      </c>
      <c r="H12" s="29"/>
      <c r="I12" s="29"/>
      <c r="J12" s="29">
        <f t="shared" si="2"/>
        <v>0</v>
      </c>
      <c r="K12" s="28"/>
      <c r="L12" s="28"/>
      <c r="M12" s="28"/>
      <c r="N12" s="28"/>
      <c r="O12" s="28"/>
      <c r="P12" s="28"/>
      <c r="Q12" s="28"/>
      <c r="R12" s="28"/>
      <c r="S12" s="30">
        <f t="shared" si="4"/>
        <v>0</v>
      </c>
      <c r="T12" s="31">
        <f t="shared" si="3"/>
        <v>0</v>
      </c>
      <c r="U12" s="32"/>
      <c r="V12" s="32" t="s">
        <v>29</v>
      </c>
      <c r="X12" s="49"/>
      <c r="Y12" s="49"/>
      <c r="AA12" s="33"/>
      <c r="AB12" s="33"/>
      <c r="AG12" s="33"/>
      <c r="AM12" s="34" t="s">
        <v>40</v>
      </c>
      <c r="AN12" s="35" t="s">
        <v>41</v>
      </c>
      <c r="AO12" s="36"/>
    </row>
    <row r="13" spans="1:41" ht="27" customHeight="1">
      <c r="A13" s="26">
        <v>8</v>
      </c>
      <c r="B13" s="27"/>
      <c r="C13" s="28"/>
      <c r="D13" s="29"/>
      <c r="E13" s="29"/>
      <c r="F13" s="29">
        <f t="shared" si="0"/>
        <v>0</v>
      </c>
      <c r="G13" s="29">
        <f t="shared" si="1"/>
        <v>0</v>
      </c>
      <c r="H13" s="29"/>
      <c r="I13" s="29"/>
      <c r="J13" s="29">
        <f t="shared" si="2"/>
        <v>0</v>
      </c>
      <c r="K13" s="28"/>
      <c r="L13" s="28"/>
      <c r="M13" s="28"/>
      <c r="N13" s="28"/>
      <c r="O13" s="28"/>
      <c r="P13" s="28"/>
      <c r="Q13" s="28"/>
      <c r="R13" s="28"/>
      <c r="S13" s="30">
        <f t="shared" si="4"/>
        <v>0</v>
      </c>
      <c r="T13" s="31">
        <f t="shared" si="3"/>
        <v>0</v>
      </c>
      <c r="U13" s="32"/>
      <c r="V13" s="32" t="s">
        <v>29</v>
      </c>
      <c r="X13" s="49"/>
      <c r="Y13" s="49"/>
      <c r="AA13" s="33"/>
      <c r="AB13" s="33"/>
      <c r="AG13" s="33"/>
      <c r="AM13" s="34" t="s">
        <v>42</v>
      </c>
      <c r="AN13" s="35" t="s">
        <v>43</v>
      </c>
      <c r="AO13" s="36"/>
    </row>
    <row r="14" spans="1:41" ht="27" customHeight="1">
      <c r="A14" s="26">
        <v>9</v>
      </c>
      <c r="B14" s="27"/>
      <c r="C14" s="28"/>
      <c r="D14" s="29"/>
      <c r="E14" s="29"/>
      <c r="F14" s="29">
        <f t="shared" si="0"/>
        <v>0</v>
      </c>
      <c r="G14" s="29">
        <f t="shared" si="1"/>
        <v>0</v>
      </c>
      <c r="H14" s="29"/>
      <c r="I14" s="29"/>
      <c r="J14" s="29">
        <f t="shared" si="2"/>
        <v>0</v>
      </c>
      <c r="K14" s="28"/>
      <c r="L14" s="28"/>
      <c r="M14" s="28"/>
      <c r="N14" s="28"/>
      <c r="O14" s="28"/>
      <c r="P14" s="28"/>
      <c r="Q14" s="28"/>
      <c r="R14" s="28"/>
      <c r="S14" s="30">
        <f t="shared" si="4"/>
        <v>0</v>
      </c>
      <c r="T14" s="31">
        <f t="shared" si="3"/>
        <v>0</v>
      </c>
      <c r="U14" s="32"/>
      <c r="V14" s="32" t="s">
        <v>29</v>
      </c>
      <c r="X14" s="49"/>
      <c r="Y14" s="49"/>
      <c r="AA14" s="33"/>
      <c r="AB14" s="33"/>
      <c r="AG14" s="33"/>
      <c r="AM14" s="34" t="s">
        <v>44</v>
      </c>
      <c r="AN14" s="35" t="s">
        <v>45</v>
      </c>
      <c r="AO14" s="36"/>
    </row>
    <row r="15" spans="1:41" ht="27" customHeight="1">
      <c r="A15" s="26">
        <v>10</v>
      </c>
      <c r="B15" s="27"/>
      <c r="C15" s="28"/>
      <c r="D15" s="29"/>
      <c r="E15" s="29"/>
      <c r="F15" s="29">
        <f t="shared" si="0"/>
        <v>0</v>
      </c>
      <c r="G15" s="29">
        <f t="shared" si="1"/>
        <v>0</v>
      </c>
      <c r="H15" s="29"/>
      <c r="I15" s="29"/>
      <c r="J15" s="29">
        <f t="shared" si="2"/>
        <v>0</v>
      </c>
      <c r="K15" s="28"/>
      <c r="L15" s="28"/>
      <c r="M15" s="28"/>
      <c r="N15" s="28"/>
      <c r="O15" s="28"/>
      <c r="P15" s="28"/>
      <c r="Q15" s="28"/>
      <c r="R15" s="28"/>
      <c r="S15" s="30">
        <f t="shared" si="4"/>
        <v>0</v>
      </c>
      <c r="T15" s="31">
        <f t="shared" si="3"/>
        <v>0</v>
      </c>
      <c r="U15" s="32"/>
      <c r="V15" s="32" t="s">
        <v>29</v>
      </c>
      <c r="X15" s="49"/>
      <c r="Y15" s="49"/>
      <c r="AA15" s="33"/>
      <c r="AB15" s="33"/>
      <c r="AG15" s="33"/>
      <c r="AM15" s="37" t="s">
        <v>47</v>
      </c>
      <c r="AN15" s="37" t="s">
        <v>48</v>
      </c>
      <c r="AO15" s="38"/>
    </row>
    <row r="16" spans="1:41" ht="27" customHeight="1">
      <c r="A16" s="26">
        <v>11</v>
      </c>
      <c r="B16" s="27"/>
      <c r="C16" s="28"/>
      <c r="D16" s="29"/>
      <c r="E16" s="29"/>
      <c r="F16" s="29">
        <f t="shared" si="0"/>
        <v>0</v>
      </c>
      <c r="G16" s="29">
        <f t="shared" si="1"/>
        <v>0</v>
      </c>
      <c r="H16" s="29"/>
      <c r="I16" s="29"/>
      <c r="J16" s="29">
        <f t="shared" si="2"/>
        <v>0</v>
      </c>
      <c r="K16" s="28"/>
      <c r="L16" s="28"/>
      <c r="M16" s="28"/>
      <c r="N16" s="28"/>
      <c r="O16" s="28"/>
      <c r="P16" s="28"/>
      <c r="Q16" s="28"/>
      <c r="R16" s="28"/>
      <c r="S16" s="30">
        <f t="shared" si="4"/>
        <v>0</v>
      </c>
      <c r="T16" s="31">
        <f t="shared" si="3"/>
        <v>0</v>
      </c>
      <c r="U16" s="32"/>
      <c r="V16" s="32" t="s">
        <v>29</v>
      </c>
      <c r="X16" s="49"/>
      <c r="Y16" s="49"/>
      <c r="AA16" s="33"/>
      <c r="AB16" s="33"/>
      <c r="AG16" s="33"/>
      <c r="AM16" s="37" t="s">
        <v>49</v>
      </c>
      <c r="AN16" s="37" t="s">
        <v>50</v>
      </c>
      <c r="AO16" s="38"/>
    </row>
    <row r="17" spans="1:41" ht="27" customHeight="1" thickBot="1">
      <c r="A17" s="26">
        <v>12</v>
      </c>
      <c r="B17" s="27"/>
      <c r="C17" s="28"/>
      <c r="D17" s="29"/>
      <c r="E17" s="29"/>
      <c r="F17" s="29">
        <f t="shared" si="0"/>
        <v>0</v>
      </c>
      <c r="G17" s="29">
        <f t="shared" si="1"/>
        <v>0</v>
      </c>
      <c r="H17" s="29"/>
      <c r="I17" s="29"/>
      <c r="J17" s="29">
        <f t="shared" si="2"/>
        <v>0</v>
      </c>
      <c r="K17" s="28"/>
      <c r="L17" s="28"/>
      <c r="M17" s="28"/>
      <c r="N17" s="28"/>
      <c r="O17" s="28"/>
      <c r="P17" s="28"/>
      <c r="Q17" s="28"/>
      <c r="R17" s="28"/>
      <c r="S17" s="30">
        <f t="shared" si="4"/>
        <v>0</v>
      </c>
      <c r="T17" s="31">
        <f t="shared" si="3"/>
        <v>0</v>
      </c>
      <c r="U17" s="32"/>
      <c r="V17" s="32" t="s">
        <v>29</v>
      </c>
      <c r="X17" s="49"/>
      <c r="Y17" s="49"/>
      <c r="AA17" s="33"/>
      <c r="AB17" s="33"/>
      <c r="AG17" s="33"/>
      <c r="AN17" s="36"/>
      <c r="AO17" s="39" t="s">
        <v>52</v>
      </c>
    </row>
    <row r="18" spans="1:41" ht="27" customHeight="1">
      <c r="A18" s="26">
        <v>13</v>
      </c>
      <c r="B18" s="27"/>
      <c r="C18" s="28"/>
      <c r="D18" s="29"/>
      <c r="E18" s="29"/>
      <c r="F18" s="29">
        <f t="shared" si="0"/>
        <v>0</v>
      </c>
      <c r="G18" s="29">
        <f t="shared" si="1"/>
        <v>0</v>
      </c>
      <c r="H18" s="29"/>
      <c r="I18" s="29"/>
      <c r="J18" s="29">
        <f t="shared" si="2"/>
        <v>0</v>
      </c>
      <c r="K18" s="28"/>
      <c r="L18" s="28"/>
      <c r="M18" s="28"/>
      <c r="N18" s="28"/>
      <c r="O18" s="28"/>
      <c r="P18" s="28"/>
      <c r="Q18" s="28"/>
      <c r="R18" s="28"/>
      <c r="S18" s="30">
        <f t="shared" si="4"/>
        <v>0</v>
      </c>
      <c r="T18" s="31">
        <f t="shared" si="3"/>
        <v>0</v>
      </c>
      <c r="U18" s="32"/>
      <c r="V18" s="32" t="s">
        <v>29</v>
      </c>
      <c r="X18" s="49"/>
      <c r="Y18" s="49"/>
      <c r="AA18" s="33"/>
      <c r="AB18" s="33"/>
      <c r="AG18" s="33"/>
      <c r="AN18" s="38"/>
      <c r="AO18" s="40" t="s">
        <v>30</v>
      </c>
    </row>
    <row r="19" spans="1:41" ht="27" customHeight="1">
      <c r="A19" s="26">
        <v>14</v>
      </c>
      <c r="B19" s="27"/>
      <c r="C19" s="28"/>
      <c r="D19" s="29"/>
      <c r="E19" s="29"/>
      <c r="F19" s="29">
        <f t="shared" si="0"/>
        <v>0</v>
      </c>
      <c r="G19" s="29">
        <f t="shared" si="1"/>
        <v>0</v>
      </c>
      <c r="H19" s="29"/>
      <c r="I19" s="29"/>
      <c r="J19" s="29">
        <f t="shared" si="2"/>
        <v>0</v>
      </c>
      <c r="K19" s="28"/>
      <c r="L19" s="28"/>
      <c r="M19" s="28"/>
      <c r="N19" s="28"/>
      <c r="O19" s="28"/>
      <c r="P19" s="28"/>
      <c r="Q19" s="28"/>
      <c r="R19" s="28"/>
      <c r="S19" s="30">
        <f t="shared" si="4"/>
        <v>0</v>
      </c>
      <c r="T19" s="31">
        <f t="shared" si="3"/>
        <v>0</v>
      </c>
      <c r="U19" s="32"/>
      <c r="V19" s="32" t="s">
        <v>29</v>
      </c>
      <c r="X19" s="49"/>
      <c r="Y19" s="49"/>
      <c r="AA19" s="33"/>
      <c r="AB19" s="33"/>
      <c r="AG19" s="33"/>
      <c r="AN19" s="38"/>
      <c r="AO19" s="41" t="s">
        <v>26</v>
      </c>
    </row>
    <row r="20" spans="1:41" ht="27" customHeight="1">
      <c r="A20" s="26">
        <v>15</v>
      </c>
      <c r="B20" s="27"/>
      <c r="C20" s="28"/>
      <c r="D20" s="29"/>
      <c r="E20" s="29"/>
      <c r="F20" s="29">
        <f t="shared" si="0"/>
        <v>0</v>
      </c>
      <c r="G20" s="29">
        <f t="shared" si="1"/>
        <v>0</v>
      </c>
      <c r="H20" s="29"/>
      <c r="I20" s="29"/>
      <c r="J20" s="29">
        <f t="shared" si="2"/>
        <v>0</v>
      </c>
      <c r="K20" s="28"/>
      <c r="L20" s="28"/>
      <c r="M20" s="28"/>
      <c r="N20" s="28"/>
      <c r="O20" s="28"/>
      <c r="P20" s="28"/>
      <c r="Q20" s="28"/>
      <c r="R20" s="28"/>
      <c r="S20" s="30">
        <f t="shared" si="4"/>
        <v>0</v>
      </c>
      <c r="T20" s="31">
        <f t="shared" si="3"/>
        <v>0</v>
      </c>
      <c r="U20" s="32"/>
      <c r="V20" s="32" t="s">
        <v>29</v>
      </c>
      <c r="X20" s="49"/>
      <c r="Y20" s="49"/>
      <c r="AA20" s="33"/>
      <c r="AB20" s="33"/>
      <c r="AG20" s="33"/>
      <c r="AN20" s="38"/>
      <c r="AO20" s="41" t="s">
        <v>53</v>
      </c>
    </row>
    <row r="21" spans="1:41" ht="27" customHeight="1">
      <c r="A21" s="26">
        <v>16</v>
      </c>
      <c r="B21" s="27"/>
      <c r="C21" s="28"/>
      <c r="D21" s="29"/>
      <c r="E21" s="29"/>
      <c r="F21" s="29">
        <f t="shared" si="0"/>
        <v>0</v>
      </c>
      <c r="G21" s="29">
        <f t="shared" si="1"/>
        <v>0</v>
      </c>
      <c r="H21" s="29"/>
      <c r="I21" s="29"/>
      <c r="J21" s="29">
        <f t="shared" si="2"/>
        <v>0</v>
      </c>
      <c r="K21" s="28"/>
      <c r="L21" s="28"/>
      <c r="M21" s="28"/>
      <c r="N21" s="28"/>
      <c r="O21" s="28"/>
      <c r="P21" s="28"/>
      <c r="Q21" s="28"/>
      <c r="R21" s="28"/>
      <c r="S21" s="30">
        <f t="shared" si="4"/>
        <v>0</v>
      </c>
      <c r="T21" s="31">
        <f t="shared" si="3"/>
        <v>0</v>
      </c>
      <c r="U21" s="32"/>
      <c r="V21" s="32" t="s">
        <v>29</v>
      </c>
      <c r="X21" s="49"/>
      <c r="Y21" s="49"/>
      <c r="AA21" s="33"/>
      <c r="AB21" s="33"/>
      <c r="AG21" s="33"/>
      <c r="AN21" s="38"/>
      <c r="AO21" s="41" t="s">
        <v>51</v>
      </c>
    </row>
    <row r="22" spans="1:41" ht="27" customHeight="1">
      <c r="A22" s="26">
        <v>17</v>
      </c>
      <c r="B22" s="27"/>
      <c r="C22" s="28"/>
      <c r="D22" s="29"/>
      <c r="E22" s="29"/>
      <c r="F22" s="29">
        <f t="shared" si="0"/>
        <v>0</v>
      </c>
      <c r="G22" s="29">
        <f t="shared" si="1"/>
        <v>0</v>
      </c>
      <c r="H22" s="29"/>
      <c r="I22" s="29"/>
      <c r="J22" s="29">
        <f t="shared" si="2"/>
        <v>0</v>
      </c>
      <c r="K22" s="28"/>
      <c r="L22" s="28"/>
      <c r="M22" s="28"/>
      <c r="N22" s="28"/>
      <c r="O22" s="28"/>
      <c r="P22" s="28"/>
      <c r="Q22" s="28"/>
      <c r="R22" s="28"/>
      <c r="S22" s="30">
        <f t="shared" si="4"/>
        <v>0</v>
      </c>
      <c r="T22" s="31">
        <f t="shared" si="3"/>
        <v>0</v>
      </c>
      <c r="U22" s="32"/>
      <c r="V22" s="32" t="s">
        <v>29</v>
      </c>
      <c r="X22" s="49"/>
      <c r="Y22" s="49"/>
      <c r="AA22" s="33"/>
      <c r="AB22" s="33"/>
      <c r="AG22" s="33"/>
      <c r="AN22" s="38"/>
      <c r="AO22" s="41" t="s">
        <v>34</v>
      </c>
    </row>
    <row r="23" spans="1:41" ht="27" customHeight="1">
      <c r="A23" s="26">
        <v>18</v>
      </c>
      <c r="B23" s="27"/>
      <c r="C23" s="28"/>
      <c r="D23" s="29"/>
      <c r="E23" s="29"/>
      <c r="F23" s="29">
        <f t="shared" si="0"/>
        <v>0</v>
      </c>
      <c r="G23" s="29">
        <f t="shared" si="1"/>
        <v>0</v>
      </c>
      <c r="H23" s="29"/>
      <c r="I23" s="29"/>
      <c r="J23" s="29">
        <f t="shared" si="2"/>
        <v>0</v>
      </c>
      <c r="K23" s="28"/>
      <c r="L23" s="28"/>
      <c r="M23" s="28"/>
      <c r="N23" s="28"/>
      <c r="O23" s="28"/>
      <c r="P23" s="28"/>
      <c r="Q23" s="28"/>
      <c r="R23" s="28"/>
      <c r="S23" s="30">
        <f t="shared" si="4"/>
        <v>0</v>
      </c>
      <c r="T23" s="31">
        <f t="shared" si="3"/>
        <v>0</v>
      </c>
      <c r="U23" s="32"/>
      <c r="V23" s="32" t="s">
        <v>29</v>
      </c>
      <c r="X23" s="49"/>
      <c r="Y23" s="49"/>
      <c r="AA23" s="33"/>
      <c r="AB23" s="33"/>
      <c r="AG23" s="33"/>
      <c r="AN23" s="38"/>
      <c r="AO23" s="41" t="s">
        <v>46</v>
      </c>
    </row>
    <row r="24" spans="1:41" ht="27" customHeight="1">
      <c r="A24" s="26">
        <v>19</v>
      </c>
      <c r="B24" s="27"/>
      <c r="C24" s="28"/>
      <c r="D24" s="29"/>
      <c r="E24" s="29"/>
      <c r="F24" s="29">
        <f t="shared" si="0"/>
        <v>0</v>
      </c>
      <c r="G24" s="29">
        <f t="shared" si="1"/>
        <v>0</v>
      </c>
      <c r="H24" s="29"/>
      <c r="I24" s="29"/>
      <c r="J24" s="29">
        <f t="shared" si="2"/>
        <v>0</v>
      </c>
      <c r="K24" s="28"/>
      <c r="L24" s="28"/>
      <c r="M24" s="28"/>
      <c r="N24" s="28"/>
      <c r="O24" s="28"/>
      <c r="P24" s="28"/>
      <c r="Q24" s="28"/>
      <c r="R24" s="28"/>
      <c r="S24" s="30">
        <f t="shared" si="4"/>
        <v>0</v>
      </c>
      <c r="T24" s="31">
        <f t="shared" si="3"/>
        <v>0</v>
      </c>
      <c r="U24" s="32"/>
      <c r="V24" s="32" t="s">
        <v>29</v>
      </c>
      <c r="X24" s="49"/>
      <c r="Y24" s="49"/>
      <c r="AA24" s="33"/>
      <c r="AB24" s="33"/>
      <c r="AG24" s="33"/>
      <c r="AN24" s="38"/>
      <c r="AO24" s="41" t="s">
        <v>39</v>
      </c>
    </row>
    <row r="25" spans="1:41" ht="27" customHeight="1">
      <c r="A25" s="26">
        <v>20</v>
      </c>
      <c r="B25" s="27"/>
      <c r="C25" s="28"/>
      <c r="D25" s="29"/>
      <c r="E25" s="29"/>
      <c r="F25" s="29">
        <f t="shared" si="0"/>
        <v>0</v>
      </c>
      <c r="G25" s="29">
        <f t="shared" si="1"/>
        <v>0</v>
      </c>
      <c r="H25" s="29"/>
      <c r="I25" s="29"/>
      <c r="J25" s="29">
        <f t="shared" si="2"/>
        <v>0</v>
      </c>
      <c r="K25" s="28"/>
      <c r="L25" s="28"/>
      <c r="M25" s="28"/>
      <c r="N25" s="28"/>
      <c r="O25" s="28"/>
      <c r="P25" s="28"/>
      <c r="Q25" s="28"/>
      <c r="R25" s="28"/>
      <c r="S25" s="30">
        <f t="shared" si="4"/>
        <v>0</v>
      </c>
      <c r="T25" s="31">
        <f t="shared" si="3"/>
        <v>0</v>
      </c>
      <c r="U25" s="32"/>
      <c r="V25" s="32" t="s">
        <v>29</v>
      </c>
      <c r="X25" s="49"/>
      <c r="Y25" s="49"/>
      <c r="AA25" s="33"/>
      <c r="AB25" s="33"/>
      <c r="AG25" s="33"/>
      <c r="AN25" s="38"/>
      <c r="AO25" s="41" t="s">
        <v>36</v>
      </c>
    </row>
    <row r="26" spans="1:41" ht="31.5">
      <c r="A26" s="26">
        <v>21</v>
      </c>
      <c r="B26" s="27"/>
      <c r="C26" s="28"/>
      <c r="D26" s="29"/>
      <c r="E26" s="29"/>
      <c r="F26" s="29">
        <f t="shared" si="0"/>
        <v>0</v>
      </c>
      <c r="G26" s="29">
        <f t="shared" si="1"/>
        <v>0</v>
      </c>
      <c r="H26" s="29"/>
      <c r="I26" s="29"/>
      <c r="J26" s="29">
        <f t="shared" si="2"/>
        <v>0</v>
      </c>
      <c r="K26" s="28"/>
      <c r="L26" s="28"/>
      <c r="M26" s="28"/>
      <c r="N26" s="28"/>
      <c r="O26" s="28"/>
      <c r="P26" s="28"/>
      <c r="Q26" s="28"/>
      <c r="R26" s="28"/>
      <c r="S26" s="30">
        <f t="shared" si="4"/>
        <v>0</v>
      </c>
      <c r="T26" s="31">
        <f t="shared" si="3"/>
        <v>0</v>
      </c>
      <c r="U26" s="32"/>
      <c r="V26" s="32" t="s">
        <v>29</v>
      </c>
      <c r="X26" s="49"/>
      <c r="Y26" s="49"/>
      <c r="AA26" s="33"/>
      <c r="AB26" s="33"/>
      <c r="AG26" s="33"/>
    </row>
    <row r="27" spans="1:41" ht="27" customHeight="1">
      <c r="A27" s="26">
        <v>22</v>
      </c>
      <c r="B27" s="27"/>
      <c r="C27" s="28"/>
      <c r="D27" s="29"/>
      <c r="E27" s="29"/>
      <c r="F27" s="29">
        <f t="shared" si="0"/>
        <v>0</v>
      </c>
      <c r="G27" s="29">
        <f t="shared" si="1"/>
        <v>0</v>
      </c>
      <c r="H27" s="29"/>
      <c r="I27" s="29"/>
      <c r="J27" s="29">
        <f t="shared" si="2"/>
        <v>0</v>
      </c>
      <c r="K27" s="28"/>
      <c r="L27" s="28"/>
      <c r="M27" s="28"/>
      <c r="N27" s="28"/>
      <c r="O27" s="28"/>
      <c r="P27" s="28"/>
      <c r="Q27" s="28"/>
      <c r="R27" s="28"/>
      <c r="S27" s="30">
        <f t="shared" si="4"/>
        <v>0</v>
      </c>
      <c r="T27" s="31">
        <f t="shared" si="3"/>
        <v>0</v>
      </c>
      <c r="U27" s="32"/>
      <c r="V27" s="32" t="s">
        <v>29</v>
      </c>
      <c r="X27" s="49"/>
      <c r="Y27" s="49"/>
      <c r="AA27" s="33"/>
      <c r="AB27" s="33"/>
      <c r="AG27" s="33"/>
    </row>
    <row r="28" spans="1:41" ht="27" customHeight="1">
      <c r="A28" s="26">
        <v>23</v>
      </c>
      <c r="B28" s="27"/>
      <c r="C28" s="28"/>
      <c r="D28" s="29"/>
      <c r="E28" s="29"/>
      <c r="F28" s="29">
        <f t="shared" si="0"/>
        <v>0</v>
      </c>
      <c r="G28" s="29">
        <f t="shared" si="1"/>
        <v>0</v>
      </c>
      <c r="H28" s="29"/>
      <c r="I28" s="29"/>
      <c r="J28" s="29">
        <f t="shared" si="2"/>
        <v>0</v>
      </c>
      <c r="K28" s="28"/>
      <c r="L28" s="28"/>
      <c r="M28" s="28"/>
      <c r="N28" s="28"/>
      <c r="O28" s="28"/>
      <c r="P28" s="28"/>
      <c r="Q28" s="28"/>
      <c r="R28" s="28"/>
      <c r="S28" s="30">
        <f t="shared" si="4"/>
        <v>0</v>
      </c>
      <c r="T28" s="31">
        <f t="shared" si="3"/>
        <v>0</v>
      </c>
      <c r="U28" s="32"/>
      <c r="V28" s="32" t="s">
        <v>29</v>
      </c>
      <c r="X28" s="49"/>
      <c r="Y28" s="49"/>
      <c r="AA28" s="33"/>
      <c r="AB28" s="33"/>
      <c r="AG28" s="33"/>
    </row>
    <row r="29" spans="1:41" ht="27" customHeight="1">
      <c r="A29" s="26">
        <v>24</v>
      </c>
      <c r="B29" s="27"/>
      <c r="C29" s="28"/>
      <c r="D29" s="29"/>
      <c r="E29" s="29"/>
      <c r="F29" s="29">
        <f t="shared" si="0"/>
        <v>0</v>
      </c>
      <c r="G29" s="29">
        <f t="shared" si="1"/>
        <v>0</v>
      </c>
      <c r="H29" s="29"/>
      <c r="I29" s="29"/>
      <c r="J29" s="29">
        <f t="shared" si="2"/>
        <v>0</v>
      </c>
      <c r="K29" s="28"/>
      <c r="L29" s="28"/>
      <c r="M29" s="28"/>
      <c r="N29" s="28"/>
      <c r="O29" s="28"/>
      <c r="P29" s="28"/>
      <c r="Q29" s="28"/>
      <c r="R29" s="28"/>
      <c r="S29" s="30">
        <f t="shared" si="4"/>
        <v>0</v>
      </c>
      <c r="T29" s="31">
        <f t="shared" si="3"/>
        <v>0</v>
      </c>
      <c r="U29" s="32"/>
      <c r="V29" s="32" t="s">
        <v>29</v>
      </c>
      <c r="X29" s="49"/>
      <c r="Y29" s="49"/>
      <c r="AA29" s="33"/>
      <c r="AB29" s="33"/>
      <c r="AG29" s="33"/>
    </row>
    <row r="30" spans="1:41" ht="27" customHeight="1">
      <c r="A30" s="26">
        <v>25</v>
      </c>
      <c r="B30" s="27"/>
      <c r="C30" s="28"/>
      <c r="D30" s="29"/>
      <c r="E30" s="29"/>
      <c r="F30" s="29">
        <f t="shared" si="0"/>
        <v>0</v>
      </c>
      <c r="G30" s="29">
        <f t="shared" si="1"/>
        <v>0</v>
      </c>
      <c r="H30" s="29"/>
      <c r="I30" s="29"/>
      <c r="J30" s="29">
        <f t="shared" si="2"/>
        <v>0</v>
      </c>
      <c r="K30" s="28"/>
      <c r="L30" s="28"/>
      <c r="M30" s="28"/>
      <c r="N30" s="28"/>
      <c r="O30" s="28"/>
      <c r="P30" s="28"/>
      <c r="Q30" s="28"/>
      <c r="R30" s="28"/>
      <c r="S30" s="30">
        <f t="shared" si="4"/>
        <v>0</v>
      </c>
      <c r="T30" s="31">
        <f t="shared" si="3"/>
        <v>0</v>
      </c>
      <c r="U30" s="32"/>
      <c r="V30" s="32" t="s">
        <v>29</v>
      </c>
      <c r="X30" s="49"/>
      <c r="Y30" s="49"/>
      <c r="AA30" s="33"/>
      <c r="AB30" s="33"/>
      <c r="AG30" s="33"/>
    </row>
    <row r="31" spans="1:41" ht="27" customHeight="1">
      <c r="A31" s="26">
        <v>26</v>
      </c>
      <c r="B31" s="27"/>
      <c r="C31" s="28"/>
      <c r="D31" s="29"/>
      <c r="E31" s="29"/>
      <c r="F31" s="29">
        <f t="shared" si="0"/>
        <v>0</v>
      </c>
      <c r="G31" s="29">
        <f t="shared" si="1"/>
        <v>0</v>
      </c>
      <c r="H31" s="29"/>
      <c r="I31" s="29"/>
      <c r="J31" s="29">
        <f t="shared" si="2"/>
        <v>0</v>
      </c>
      <c r="K31" s="28"/>
      <c r="L31" s="28"/>
      <c r="M31" s="28"/>
      <c r="N31" s="28"/>
      <c r="O31" s="28"/>
      <c r="P31" s="28"/>
      <c r="Q31" s="28"/>
      <c r="R31" s="28"/>
      <c r="S31" s="30">
        <f t="shared" si="4"/>
        <v>0</v>
      </c>
      <c r="T31" s="31">
        <f t="shared" si="3"/>
        <v>0</v>
      </c>
      <c r="U31" s="32"/>
      <c r="V31" s="32" t="s">
        <v>29</v>
      </c>
      <c r="X31" s="49"/>
      <c r="Y31" s="49"/>
      <c r="AA31" s="33"/>
      <c r="AB31" s="33"/>
      <c r="AG31" s="33"/>
    </row>
    <row r="32" spans="1:41" ht="27" customHeight="1">
      <c r="A32" s="26">
        <v>27</v>
      </c>
      <c r="B32" s="27"/>
      <c r="C32" s="28"/>
      <c r="D32" s="29"/>
      <c r="E32" s="29"/>
      <c r="F32" s="29">
        <f t="shared" si="0"/>
        <v>0</v>
      </c>
      <c r="G32" s="29">
        <f t="shared" si="1"/>
        <v>0</v>
      </c>
      <c r="H32" s="29"/>
      <c r="I32" s="29"/>
      <c r="J32" s="29">
        <f t="shared" si="2"/>
        <v>0</v>
      </c>
      <c r="K32" s="28"/>
      <c r="L32" s="28"/>
      <c r="M32" s="28"/>
      <c r="N32" s="28"/>
      <c r="O32" s="28"/>
      <c r="P32" s="28"/>
      <c r="Q32" s="28"/>
      <c r="R32" s="28"/>
      <c r="S32" s="30">
        <f t="shared" si="4"/>
        <v>0</v>
      </c>
      <c r="T32" s="31">
        <f t="shared" si="3"/>
        <v>0</v>
      </c>
      <c r="U32" s="32"/>
      <c r="V32" s="32" t="s">
        <v>29</v>
      </c>
      <c r="X32" s="49"/>
      <c r="Y32" s="49"/>
      <c r="AA32" s="33"/>
      <c r="AB32" s="33"/>
      <c r="AG32" s="33"/>
    </row>
    <row r="33" spans="1:33" ht="27" customHeight="1">
      <c r="A33" s="26">
        <v>28</v>
      </c>
      <c r="B33" s="27"/>
      <c r="C33" s="28"/>
      <c r="D33" s="29"/>
      <c r="E33" s="29"/>
      <c r="F33" s="29">
        <f t="shared" si="0"/>
        <v>0</v>
      </c>
      <c r="G33" s="29">
        <f t="shared" si="1"/>
        <v>0</v>
      </c>
      <c r="H33" s="29"/>
      <c r="I33" s="29"/>
      <c r="J33" s="29">
        <f t="shared" si="2"/>
        <v>0</v>
      </c>
      <c r="K33" s="28"/>
      <c r="L33" s="28"/>
      <c r="M33" s="28"/>
      <c r="N33" s="28"/>
      <c r="O33" s="28"/>
      <c r="P33" s="28"/>
      <c r="Q33" s="28"/>
      <c r="R33" s="28"/>
      <c r="S33" s="30">
        <f t="shared" si="4"/>
        <v>0</v>
      </c>
      <c r="T33" s="31">
        <f t="shared" si="3"/>
        <v>0</v>
      </c>
      <c r="U33" s="32"/>
      <c r="V33" s="32" t="s">
        <v>29</v>
      </c>
      <c r="X33" s="49"/>
      <c r="Y33" s="49"/>
      <c r="AA33" s="33"/>
      <c r="AB33" s="33"/>
      <c r="AG33" s="33"/>
    </row>
    <row r="34" spans="1:33" ht="27" customHeight="1">
      <c r="A34" s="26">
        <v>29</v>
      </c>
      <c r="B34" s="27"/>
      <c r="C34" s="28"/>
      <c r="D34" s="29"/>
      <c r="E34" s="29"/>
      <c r="F34" s="29">
        <f t="shared" si="0"/>
        <v>0</v>
      </c>
      <c r="G34" s="29">
        <f t="shared" si="1"/>
        <v>0</v>
      </c>
      <c r="H34" s="29"/>
      <c r="I34" s="29"/>
      <c r="J34" s="29">
        <f t="shared" si="2"/>
        <v>0</v>
      </c>
      <c r="K34" s="28"/>
      <c r="L34" s="28"/>
      <c r="M34" s="28"/>
      <c r="N34" s="28"/>
      <c r="O34" s="28"/>
      <c r="P34" s="28"/>
      <c r="Q34" s="28"/>
      <c r="R34" s="28"/>
      <c r="S34" s="30">
        <f t="shared" si="4"/>
        <v>0</v>
      </c>
      <c r="T34" s="31">
        <f t="shared" si="3"/>
        <v>0</v>
      </c>
      <c r="U34" s="32"/>
      <c r="V34" s="32" t="s">
        <v>29</v>
      </c>
      <c r="X34" s="49"/>
      <c r="Y34" s="49"/>
      <c r="AA34" s="33"/>
      <c r="AB34" s="33"/>
      <c r="AG34" s="33"/>
    </row>
    <row r="35" spans="1:33" ht="27" customHeight="1">
      <c r="A35" s="26">
        <v>30</v>
      </c>
      <c r="B35" s="27"/>
      <c r="C35" s="28"/>
      <c r="D35" s="29"/>
      <c r="E35" s="29"/>
      <c r="F35" s="29">
        <f t="shared" si="0"/>
        <v>0</v>
      </c>
      <c r="G35" s="29">
        <f t="shared" si="1"/>
        <v>0</v>
      </c>
      <c r="H35" s="29"/>
      <c r="I35" s="29"/>
      <c r="J35" s="29">
        <f t="shared" si="2"/>
        <v>0</v>
      </c>
      <c r="K35" s="28"/>
      <c r="L35" s="28"/>
      <c r="M35" s="28"/>
      <c r="N35" s="28"/>
      <c r="O35" s="28"/>
      <c r="P35" s="28"/>
      <c r="Q35" s="28"/>
      <c r="R35" s="28"/>
      <c r="S35" s="30">
        <f t="shared" si="4"/>
        <v>0</v>
      </c>
      <c r="T35" s="31">
        <f t="shared" si="3"/>
        <v>0</v>
      </c>
      <c r="U35" s="32"/>
      <c r="V35" s="32" t="s">
        <v>29</v>
      </c>
      <c r="X35" s="49"/>
      <c r="Y35" s="49"/>
      <c r="AA35" s="33"/>
      <c r="AB35" s="33"/>
      <c r="AG35" s="33"/>
    </row>
    <row r="36" spans="1:33" ht="27" customHeight="1">
      <c r="A36" s="26">
        <v>31</v>
      </c>
      <c r="B36" s="27"/>
      <c r="C36" s="28"/>
      <c r="D36" s="29"/>
      <c r="E36" s="29"/>
      <c r="F36" s="29">
        <f t="shared" si="0"/>
        <v>0</v>
      </c>
      <c r="G36" s="29">
        <f t="shared" si="1"/>
        <v>0</v>
      </c>
      <c r="H36" s="29"/>
      <c r="I36" s="29"/>
      <c r="J36" s="29">
        <f t="shared" si="2"/>
        <v>0</v>
      </c>
      <c r="K36" s="28"/>
      <c r="L36" s="28"/>
      <c r="M36" s="28"/>
      <c r="N36" s="28"/>
      <c r="O36" s="28"/>
      <c r="P36" s="28"/>
      <c r="Q36" s="28"/>
      <c r="R36" s="28"/>
      <c r="S36" s="30">
        <f t="shared" si="4"/>
        <v>0</v>
      </c>
      <c r="T36" s="31">
        <f t="shared" si="3"/>
        <v>0</v>
      </c>
      <c r="U36" s="32"/>
      <c r="V36" s="32" t="s">
        <v>29</v>
      </c>
      <c r="X36" s="49"/>
      <c r="Y36" s="49"/>
      <c r="AA36" s="33"/>
      <c r="AB36" s="33"/>
      <c r="AG36" s="33"/>
    </row>
    <row r="37" spans="1:33" ht="27" customHeight="1">
      <c r="A37" s="26">
        <v>32</v>
      </c>
      <c r="B37" s="27"/>
      <c r="C37" s="28"/>
      <c r="D37" s="29"/>
      <c r="E37" s="29"/>
      <c r="F37" s="29">
        <f t="shared" si="0"/>
        <v>0</v>
      </c>
      <c r="G37" s="29">
        <f t="shared" si="1"/>
        <v>0</v>
      </c>
      <c r="H37" s="29"/>
      <c r="I37" s="29"/>
      <c r="J37" s="29">
        <f t="shared" si="2"/>
        <v>0</v>
      </c>
      <c r="K37" s="28"/>
      <c r="L37" s="28"/>
      <c r="M37" s="28"/>
      <c r="N37" s="28"/>
      <c r="O37" s="28"/>
      <c r="P37" s="28"/>
      <c r="Q37" s="28"/>
      <c r="R37" s="28"/>
      <c r="S37" s="30">
        <f t="shared" si="4"/>
        <v>0</v>
      </c>
      <c r="T37" s="31">
        <f t="shared" si="3"/>
        <v>0</v>
      </c>
      <c r="U37" s="32"/>
      <c r="V37" s="32" t="s">
        <v>29</v>
      </c>
      <c r="X37" s="49"/>
      <c r="Y37" s="49"/>
      <c r="AA37" s="33"/>
      <c r="AB37" s="33"/>
      <c r="AG37" s="33"/>
    </row>
    <row r="38" spans="1:33" ht="27" customHeight="1">
      <c r="A38" s="26">
        <v>33</v>
      </c>
      <c r="B38" s="27"/>
      <c r="C38" s="28"/>
      <c r="D38" s="29"/>
      <c r="E38" s="29"/>
      <c r="F38" s="29">
        <f t="shared" si="0"/>
        <v>0</v>
      </c>
      <c r="G38" s="29">
        <f t="shared" si="1"/>
        <v>0</v>
      </c>
      <c r="H38" s="29"/>
      <c r="I38" s="29"/>
      <c r="J38" s="29">
        <f t="shared" si="2"/>
        <v>0</v>
      </c>
      <c r="K38" s="28"/>
      <c r="L38" s="28"/>
      <c r="M38" s="28"/>
      <c r="N38" s="28"/>
      <c r="O38" s="28"/>
      <c r="P38" s="28"/>
      <c r="Q38" s="28"/>
      <c r="R38" s="28"/>
      <c r="S38" s="30">
        <f t="shared" si="4"/>
        <v>0</v>
      </c>
      <c r="T38" s="31">
        <f t="shared" si="3"/>
        <v>0</v>
      </c>
      <c r="U38" s="32"/>
      <c r="V38" s="32" t="s">
        <v>29</v>
      </c>
      <c r="X38" s="49"/>
      <c r="Y38" s="49"/>
      <c r="AA38" s="33"/>
      <c r="AB38" s="33"/>
      <c r="AG38" s="33"/>
    </row>
    <row r="39" spans="1:33" ht="27" customHeight="1">
      <c r="A39" s="26">
        <v>34</v>
      </c>
      <c r="B39" s="27"/>
      <c r="C39" s="28"/>
      <c r="D39" s="29"/>
      <c r="E39" s="29"/>
      <c r="F39" s="29">
        <f t="shared" si="0"/>
        <v>0</v>
      </c>
      <c r="G39" s="29">
        <f t="shared" si="1"/>
        <v>0</v>
      </c>
      <c r="H39" s="29"/>
      <c r="I39" s="29"/>
      <c r="J39" s="29">
        <f t="shared" si="2"/>
        <v>0</v>
      </c>
      <c r="K39" s="28"/>
      <c r="L39" s="28"/>
      <c r="M39" s="28"/>
      <c r="N39" s="28"/>
      <c r="O39" s="28"/>
      <c r="P39" s="28"/>
      <c r="Q39" s="28"/>
      <c r="R39" s="28"/>
      <c r="S39" s="30">
        <f t="shared" si="4"/>
        <v>0</v>
      </c>
      <c r="T39" s="31">
        <f t="shared" si="3"/>
        <v>0</v>
      </c>
      <c r="U39" s="32"/>
      <c r="V39" s="32" t="s">
        <v>29</v>
      </c>
      <c r="X39" s="49"/>
      <c r="Y39" s="49"/>
      <c r="AA39" s="33"/>
      <c r="AB39" s="33"/>
      <c r="AG39" s="33"/>
    </row>
    <row r="40" spans="1:33" ht="27" customHeight="1">
      <c r="A40" s="26">
        <v>35</v>
      </c>
      <c r="B40" s="27"/>
      <c r="C40" s="28"/>
      <c r="D40" s="29"/>
      <c r="E40" s="29"/>
      <c r="F40" s="29">
        <f t="shared" si="0"/>
        <v>0</v>
      </c>
      <c r="G40" s="29">
        <f t="shared" si="1"/>
        <v>0</v>
      </c>
      <c r="H40" s="29"/>
      <c r="I40" s="29"/>
      <c r="J40" s="29">
        <f t="shared" si="2"/>
        <v>0</v>
      </c>
      <c r="K40" s="28"/>
      <c r="L40" s="28"/>
      <c r="M40" s="28"/>
      <c r="N40" s="28"/>
      <c r="O40" s="28"/>
      <c r="P40" s="28"/>
      <c r="Q40" s="28"/>
      <c r="R40" s="28"/>
      <c r="S40" s="30">
        <f t="shared" si="4"/>
        <v>0</v>
      </c>
      <c r="T40" s="31">
        <f t="shared" si="3"/>
        <v>0</v>
      </c>
      <c r="U40" s="32"/>
      <c r="V40" s="32" t="s">
        <v>29</v>
      </c>
      <c r="X40" s="49"/>
      <c r="Y40" s="49"/>
      <c r="AA40" s="33"/>
      <c r="AB40" s="33"/>
      <c r="AG40" s="33"/>
    </row>
    <row r="41" spans="1:33" ht="27" customHeight="1">
      <c r="A41" s="26">
        <v>36</v>
      </c>
      <c r="B41" s="27"/>
      <c r="C41" s="28"/>
      <c r="D41" s="29"/>
      <c r="E41" s="29"/>
      <c r="F41" s="29">
        <f t="shared" si="0"/>
        <v>0</v>
      </c>
      <c r="G41" s="29">
        <f t="shared" si="1"/>
        <v>0</v>
      </c>
      <c r="H41" s="29"/>
      <c r="I41" s="29"/>
      <c r="J41" s="29">
        <f t="shared" si="2"/>
        <v>0</v>
      </c>
      <c r="K41" s="28"/>
      <c r="L41" s="28"/>
      <c r="M41" s="28"/>
      <c r="N41" s="28"/>
      <c r="O41" s="28"/>
      <c r="P41" s="28"/>
      <c r="Q41" s="28"/>
      <c r="R41" s="28"/>
      <c r="S41" s="30">
        <f t="shared" si="4"/>
        <v>0</v>
      </c>
      <c r="T41" s="31">
        <f t="shared" si="3"/>
        <v>0</v>
      </c>
      <c r="U41" s="32"/>
      <c r="V41" s="32" t="s">
        <v>29</v>
      </c>
      <c r="X41" s="49"/>
      <c r="Y41" s="49"/>
      <c r="AA41" s="33"/>
      <c r="AB41" s="33"/>
      <c r="AG41" s="33"/>
    </row>
    <row r="42" spans="1:33" ht="27" customHeight="1">
      <c r="A42" s="26">
        <v>37</v>
      </c>
      <c r="B42" s="27"/>
      <c r="C42" s="28"/>
      <c r="D42" s="29"/>
      <c r="E42" s="29"/>
      <c r="F42" s="29">
        <f t="shared" si="0"/>
        <v>0</v>
      </c>
      <c r="G42" s="29">
        <f t="shared" si="1"/>
        <v>0</v>
      </c>
      <c r="H42" s="29"/>
      <c r="I42" s="29"/>
      <c r="J42" s="29">
        <f t="shared" si="2"/>
        <v>0</v>
      </c>
      <c r="K42" s="28"/>
      <c r="L42" s="28"/>
      <c r="M42" s="28"/>
      <c r="N42" s="28"/>
      <c r="O42" s="28"/>
      <c r="P42" s="28"/>
      <c r="Q42" s="28"/>
      <c r="R42" s="28"/>
      <c r="S42" s="30">
        <f t="shared" si="4"/>
        <v>0</v>
      </c>
      <c r="T42" s="31">
        <f t="shared" si="3"/>
        <v>0</v>
      </c>
      <c r="U42" s="32"/>
      <c r="V42" s="32" t="s">
        <v>29</v>
      </c>
      <c r="X42" s="49"/>
      <c r="Y42" s="49"/>
      <c r="AA42" s="33"/>
      <c r="AB42" s="33"/>
      <c r="AG42" s="33"/>
    </row>
    <row r="43" spans="1:33" ht="27" customHeight="1">
      <c r="A43" s="26">
        <v>38</v>
      </c>
      <c r="B43" s="27"/>
      <c r="C43" s="28"/>
      <c r="D43" s="29"/>
      <c r="E43" s="29"/>
      <c r="F43" s="29">
        <f t="shared" si="0"/>
        <v>0</v>
      </c>
      <c r="G43" s="29">
        <f t="shared" si="1"/>
        <v>0</v>
      </c>
      <c r="H43" s="29"/>
      <c r="I43" s="29"/>
      <c r="J43" s="29">
        <f t="shared" si="2"/>
        <v>0</v>
      </c>
      <c r="K43" s="28"/>
      <c r="L43" s="28"/>
      <c r="M43" s="28"/>
      <c r="N43" s="28"/>
      <c r="O43" s="28"/>
      <c r="P43" s="28"/>
      <c r="Q43" s="28"/>
      <c r="R43" s="28"/>
      <c r="S43" s="30">
        <f t="shared" si="4"/>
        <v>0</v>
      </c>
      <c r="T43" s="31">
        <f t="shared" si="3"/>
        <v>0</v>
      </c>
      <c r="U43" s="32"/>
      <c r="V43" s="32" t="s">
        <v>29</v>
      </c>
      <c r="X43" s="49"/>
      <c r="Y43" s="49"/>
      <c r="AA43" s="33"/>
      <c r="AB43" s="33"/>
      <c r="AG43" s="33"/>
    </row>
    <row r="44" spans="1:33" ht="27" customHeight="1">
      <c r="A44" s="26">
        <v>39</v>
      </c>
      <c r="B44" s="27"/>
      <c r="C44" s="28"/>
      <c r="D44" s="29"/>
      <c r="E44" s="29"/>
      <c r="F44" s="29">
        <f t="shared" si="0"/>
        <v>0</v>
      </c>
      <c r="G44" s="29">
        <f t="shared" si="1"/>
        <v>0</v>
      </c>
      <c r="H44" s="29"/>
      <c r="I44" s="29"/>
      <c r="J44" s="29">
        <f t="shared" si="2"/>
        <v>0</v>
      </c>
      <c r="K44" s="28"/>
      <c r="L44" s="28"/>
      <c r="M44" s="28"/>
      <c r="N44" s="28"/>
      <c r="O44" s="28"/>
      <c r="P44" s="28"/>
      <c r="Q44" s="28"/>
      <c r="R44" s="28"/>
      <c r="S44" s="30">
        <f t="shared" si="4"/>
        <v>0</v>
      </c>
      <c r="T44" s="31">
        <f t="shared" si="3"/>
        <v>0</v>
      </c>
      <c r="U44" s="32"/>
      <c r="V44" s="32" t="s">
        <v>29</v>
      </c>
      <c r="X44" s="49"/>
      <c r="Y44" s="49"/>
      <c r="AA44" s="33"/>
      <c r="AB44" s="33"/>
      <c r="AG44" s="33"/>
    </row>
    <row r="45" spans="1:33" ht="31.5" customHeight="1">
      <c r="A45" s="26">
        <v>40</v>
      </c>
      <c r="B45" s="27"/>
      <c r="C45" s="28"/>
      <c r="D45" s="29"/>
      <c r="E45" s="29"/>
      <c r="F45" s="29">
        <f t="shared" si="0"/>
        <v>0</v>
      </c>
      <c r="G45" s="29">
        <f t="shared" si="1"/>
        <v>0</v>
      </c>
      <c r="H45" s="29"/>
      <c r="I45" s="29"/>
      <c r="J45" s="29">
        <f t="shared" si="2"/>
        <v>0</v>
      </c>
      <c r="K45" s="28"/>
      <c r="L45" s="28"/>
      <c r="M45" s="28"/>
      <c r="N45" s="28"/>
      <c r="O45" s="28"/>
      <c r="P45" s="28"/>
      <c r="Q45" s="28"/>
      <c r="R45" s="28"/>
      <c r="S45" s="30">
        <f t="shared" si="4"/>
        <v>0</v>
      </c>
      <c r="T45" s="31">
        <f t="shared" si="3"/>
        <v>0</v>
      </c>
      <c r="U45" s="32"/>
      <c r="V45" s="32" t="s">
        <v>29</v>
      </c>
      <c r="X45" s="49"/>
      <c r="Y45" s="49"/>
      <c r="AA45" s="33"/>
      <c r="AB45" s="33"/>
      <c r="AG45" s="33"/>
    </row>
    <row r="46" spans="1:33" ht="27" customHeight="1">
      <c r="A46" s="26">
        <v>41</v>
      </c>
      <c r="B46" s="27"/>
      <c r="C46" s="28"/>
      <c r="D46" s="29"/>
      <c r="E46" s="29"/>
      <c r="F46" s="29">
        <f t="shared" si="0"/>
        <v>0</v>
      </c>
      <c r="G46" s="29">
        <f t="shared" si="1"/>
        <v>0</v>
      </c>
      <c r="H46" s="29"/>
      <c r="I46" s="29"/>
      <c r="J46" s="29">
        <f t="shared" si="2"/>
        <v>0</v>
      </c>
      <c r="K46" s="28"/>
      <c r="L46" s="28"/>
      <c r="M46" s="28"/>
      <c r="N46" s="28"/>
      <c r="O46" s="28"/>
      <c r="P46" s="28"/>
      <c r="Q46" s="28"/>
      <c r="R46" s="28"/>
      <c r="S46" s="30">
        <f t="shared" si="4"/>
        <v>0</v>
      </c>
      <c r="T46" s="31">
        <f t="shared" si="3"/>
        <v>0</v>
      </c>
      <c r="U46" s="32"/>
      <c r="V46" s="32" t="s">
        <v>29</v>
      </c>
      <c r="X46" s="49"/>
      <c r="Y46" s="49"/>
      <c r="AA46" s="33"/>
      <c r="AB46" s="33"/>
      <c r="AG46" s="33"/>
    </row>
    <row r="47" spans="1:33" ht="27" customHeight="1">
      <c r="A47" s="26">
        <v>42</v>
      </c>
      <c r="B47" s="27"/>
      <c r="C47" s="28"/>
      <c r="D47" s="29"/>
      <c r="E47" s="29"/>
      <c r="F47" s="29">
        <f t="shared" si="0"/>
        <v>0</v>
      </c>
      <c r="G47" s="29">
        <f t="shared" si="1"/>
        <v>0</v>
      </c>
      <c r="H47" s="29"/>
      <c r="I47" s="29"/>
      <c r="J47" s="29">
        <f t="shared" si="2"/>
        <v>0</v>
      </c>
      <c r="K47" s="28"/>
      <c r="L47" s="28"/>
      <c r="M47" s="28"/>
      <c r="N47" s="28"/>
      <c r="O47" s="28"/>
      <c r="P47" s="28"/>
      <c r="Q47" s="28"/>
      <c r="R47" s="28"/>
      <c r="S47" s="30">
        <f t="shared" si="4"/>
        <v>0</v>
      </c>
      <c r="T47" s="31">
        <f t="shared" si="3"/>
        <v>0</v>
      </c>
      <c r="U47" s="32"/>
      <c r="V47" s="32" t="s">
        <v>29</v>
      </c>
      <c r="X47" s="49"/>
      <c r="Y47" s="49"/>
      <c r="AA47" s="33"/>
      <c r="AB47" s="33"/>
      <c r="AG47" s="33"/>
    </row>
    <row r="48" spans="1:33" ht="27" customHeight="1">
      <c r="A48" s="26">
        <v>43</v>
      </c>
      <c r="B48" s="27"/>
      <c r="C48" s="28"/>
      <c r="D48" s="29"/>
      <c r="E48" s="29"/>
      <c r="F48" s="29">
        <f t="shared" si="0"/>
        <v>0</v>
      </c>
      <c r="G48" s="29">
        <f t="shared" si="1"/>
        <v>0</v>
      </c>
      <c r="H48" s="29"/>
      <c r="I48" s="29"/>
      <c r="J48" s="29">
        <f t="shared" si="2"/>
        <v>0</v>
      </c>
      <c r="K48" s="28"/>
      <c r="L48" s="28"/>
      <c r="M48" s="28"/>
      <c r="N48" s="28"/>
      <c r="O48" s="28"/>
      <c r="P48" s="28"/>
      <c r="Q48" s="28"/>
      <c r="R48" s="28"/>
      <c r="S48" s="30">
        <f t="shared" si="4"/>
        <v>0</v>
      </c>
      <c r="T48" s="31">
        <f t="shared" si="3"/>
        <v>0</v>
      </c>
      <c r="U48" s="32"/>
      <c r="V48" s="32" t="s">
        <v>29</v>
      </c>
      <c r="X48" s="49"/>
      <c r="Y48" s="49"/>
      <c r="AA48" s="33"/>
      <c r="AB48" s="33"/>
      <c r="AG48" s="33"/>
    </row>
    <row r="49" spans="1:33" ht="27" customHeight="1">
      <c r="A49" s="26">
        <v>44</v>
      </c>
      <c r="B49" s="27"/>
      <c r="C49" s="28"/>
      <c r="D49" s="29"/>
      <c r="E49" s="29"/>
      <c r="F49" s="29">
        <f t="shared" si="0"/>
        <v>0</v>
      </c>
      <c r="G49" s="29">
        <f t="shared" si="1"/>
        <v>0</v>
      </c>
      <c r="H49" s="29"/>
      <c r="I49" s="29"/>
      <c r="J49" s="29">
        <f t="shared" si="2"/>
        <v>0</v>
      </c>
      <c r="K49" s="28"/>
      <c r="L49" s="28"/>
      <c r="M49" s="28"/>
      <c r="N49" s="28"/>
      <c r="O49" s="28"/>
      <c r="P49" s="28"/>
      <c r="Q49" s="28"/>
      <c r="R49" s="28"/>
      <c r="S49" s="30">
        <f t="shared" si="4"/>
        <v>0</v>
      </c>
      <c r="T49" s="31">
        <f t="shared" si="3"/>
        <v>0</v>
      </c>
      <c r="U49" s="32"/>
      <c r="V49" s="32" t="s">
        <v>29</v>
      </c>
      <c r="X49" s="49"/>
      <c r="Y49" s="49"/>
      <c r="AA49" s="33"/>
      <c r="AB49" s="33"/>
      <c r="AG49" s="33"/>
    </row>
    <row r="50" spans="1:33" ht="27" customHeight="1">
      <c r="A50" s="26">
        <v>45</v>
      </c>
      <c r="B50" s="27"/>
      <c r="C50" s="28"/>
      <c r="D50" s="29"/>
      <c r="E50" s="29"/>
      <c r="F50" s="29">
        <f t="shared" si="0"/>
        <v>0</v>
      </c>
      <c r="G50" s="29">
        <f t="shared" si="1"/>
        <v>0</v>
      </c>
      <c r="H50" s="29"/>
      <c r="I50" s="29"/>
      <c r="J50" s="29">
        <f t="shared" si="2"/>
        <v>0</v>
      </c>
      <c r="K50" s="28"/>
      <c r="L50" s="28"/>
      <c r="M50" s="28"/>
      <c r="N50" s="28"/>
      <c r="O50" s="28"/>
      <c r="P50" s="28"/>
      <c r="Q50" s="28"/>
      <c r="R50" s="28"/>
      <c r="S50" s="30">
        <f t="shared" si="4"/>
        <v>0</v>
      </c>
      <c r="T50" s="31">
        <f t="shared" si="3"/>
        <v>0</v>
      </c>
      <c r="U50" s="32"/>
      <c r="V50" s="32" t="s">
        <v>29</v>
      </c>
      <c r="X50" s="49"/>
      <c r="Y50" s="49"/>
      <c r="AA50" s="33"/>
      <c r="AB50" s="33"/>
      <c r="AG50" s="33"/>
    </row>
    <row r="51" spans="1:33" ht="27" customHeight="1">
      <c r="A51" s="42"/>
      <c r="B51" s="43"/>
      <c r="C51" s="43"/>
      <c r="D51" s="44">
        <f>SUM(D6:D50)</f>
        <v>500</v>
      </c>
      <c r="E51" s="44">
        <f>SUM(E6:E50)</f>
        <v>0</v>
      </c>
      <c r="F51" s="44">
        <f>SUM(F6:F50)</f>
        <v>0</v>
      </c>
      <c r="G51" s="44">
        <f>SUM(G6:G50)</f>
        <v>0</v>
      </c>
      <c r="H51" s="44">
        <f>SUM(H6:H50)</f>
        <v>0</v>
      </c>
      <c r="I51" s="44">
        <f>SUM(I6:I50)</f>
        <v>0</v>
      </c>
      <c r="J51" s="44">
        <f>SUM(J6:J50)</f>
        <v>500</v>
      </c>
      <c r="K51" s="45"/>
      <c r="L51" s="46" t="s">
        <v>54</v>
      </c>
      <c r="M51" s="46"/>
      <c r="N51" s="46"/>
      <c r="O51" s="46"/>
      <c r="P51" s="46"/>
      <c r="Q51" s="32"/>
      <c r="R51" s="32"/>
      <c r="S51" s="47">
        <f>SUM(S6:S50)</f>
        <v>465</v>
      </c>
      <c r="T51" s="47">
        <f>SUM(T6:T50)</f>
        <v>500</v>
      </c>
      <c r="U51" s="48">
        <f>SUM(U6:U50)</f>
        <v>35</v>
      </c>
      <c r="V51" s="48"/>
      <c r="W51" s="49"/>
      <c r="X51" s="49"/>
      <c r="Y51" s="49"/>
      <c r="Z51" s="49"/>
    </row>
    <row r="52" spans="1:33" ht="27" customHeight="1">
      <c r="A52" s="50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S52" s="49"/>
      <c r="T52" s="49"/>
      <c r="U52" s="49"/>
      <c r="V52" s="49"/>
      <c r="W52" s="49"/>
      <c r="X52" s="49"/>
      <c r="Y52" s="49"/>
      <c r="Z52" s="49"/>
    </row>
    <row r="53" spans="1:33" ht="27" customHeight="1">
      <c r="A53" s="50"/>
      <c r="B53" s="49"/>
      <c r="C53" s="49"/>
      <c r="D53" s="51"/>
      <c r="E53" s="51"/>
      <c r="F53" s="51"/>
      <c r="G53" s="51"/>
      <c r="H53" s="51"/>
      <c r="I53" s="51"/>
      <c r="J53" s="51"/>
      <c r="K53" s="51"/>
      <c r="L53" s="52"/>
      <c r="M53" s="49"/>
      <c r="N53" s="49"/>
      <c r="O53" s="49"/>
      <c r="P53" s="49"/>
      <c r="S53" s="49"/>
      <c r="T53" s="49"/>
      <c r="U53" s="49"/>
      <c r="V53" s="49"/>
      <c r="W53" s="49"/>
      <c r="X53" s="49"/>
      <c r="Y53" s="49"/>
      <c r="Z53" s="49"/>
    </row>
    <row r="54" spans="1:33" ht="27" customHeight="1">
      <c r="A54" s="50"/>
      <c r="B54" s="49"/>
      <c r="C54" s="49"/>
      <c r="D54" s="51"/>
      <c r="E54" s="51"/>
      <c r="F54" s="51"/>
      <c r="G54" s="51"/>
      <c r="H54" s="51"/>
      <c r="I54" s="51"/>
      <c r="J54" s="51"/>
      <c r="K54" s="49"/>
      <c r="L54" s="49"/>
      <c r="M54" s="49"/>
      <c r="N54" s="49"/>
      <c r="O54" s="49"/>
      <c r="P54" s="49"/>
      <c r="S54" s="5" t="s">
        <v>55</v>
      </c>
      <c r="T54" s="5"/>
      <c r="U54" s="49"/>
      <c r="V54" s="49"/>
      <c r="W54" s="49"/>
      <c r="X54" s="49"/>
      <c r="Y54" s="49"/>
      <c r="Z54" s="49"/>
    </row>
    <row r="55" spans="1:33" ht="27" customHeight="1" thickBot="1">
      <c r="A55" s="50"/>
      <c r="B55" s="49"/>
      <c r="C55" s="49"/>
      <c r="D55" s="51"/>
      <c r="E55" s="51"/>
      <c r="F55" s="51"/>
      <c r="G55" s="51"/>
      <c r="H55" s="51"/>
      <c r="I55" s="51"/>
      <c r="J55" s="51"/>
      <c r="K55" s="51"/>
      <c r="L55" s="49"/>
      <c r="M55" s="49"/>
      <c r="N55" s="49"/>
      <c r="O55" s="49"/>
      <c r="P55" s="49"/>
      <c r="S55" s="49"/>
      <c r="T55" s="49"/>
      <c r="U55" s="49"/>
      <c r="V55" s="49"/>
      <c r="W55" s="49"/>
      <c r="X55" s="49"/>
      <c r="Y55" s="49"/>
      <c r="Z55" s="49"/>
    </row>
    <row r="56" spans="1:33" s="49" customFormat="1" ht="27" customHeight="1">
      <c r="A56" s="50"/>
      <c r="D56" s="51"/>
      <c r="E56" s="51"/>
      <c r="F56" s="51"/>
      <c r="G56" s="51"/>
      <c r="H56" s="51"/>
      <c r="I56" s="51"/>
      <c r="J56" s="51"/>
      <c r="K56" s="51"/>
      <c r="S56" s="53">
        <f>S51</f>
        <v>465</v>
      </c>
      <c r="T56" s="62" t="s">
        <v>56</v>
      </c>
    </row>
    <row r="57" spans="1:33" s="49" customFormat="1" ht="27" customHeight="1">
      <c r="A57" s="50"/>
      <c r="D57" s="51"/>
      <c r="E57" s="51"/>
      <c r="F57" s="51"/>
      <c r="G57" s="51"/>
      <c r="H57" s="51"/>
      <c r="I57" s="51"/>
      <c r="J57" s="51"/>
      <c r="K57" s="51"/>
      <c r="S57" s="54">
        <f>U51</f>
        <v>35</v>
      </c>
      <c r="T57" s="63" t="s">
        <v>29</v>
      </c>
    </row>
    <row r="58" spans="1:33" s="49" customFormat="1" ht="27" customHeight="1">
      <c r="A58" s="50"/>
      <c r="D58" s="51"/>
      <c r="E58" s="51"/>
      <c r="F58" s="51"/>
      <c r="G58" s="51"/>
      <c r="H58" s="51"/>
      <c r="I58" s="51"/>
      <c r="J58" s="51"/>
      <c r="K58" s="51"/>
      <c r="S58" s="54"/>
      <c r="T58" s="55">
        <f>T51</f>
        <v>500</v>
      </c>
    </row>
    <row r="59" spans="1:33" s="49" customFormat="1" ht="27" customHeight="1">
      <c r="A59" s="50"/>
      <c r="D59" s="51"/>
      <c r="E59" s="51"/>
      <c r="F59" s="51"/>
      <c r="G59" s="51"/>
      <c r="H59" s="51"/>
      <c r="I59" s="51"/>
      <c r="J59" s="51"/>
      <c r="K59" s="51"/>
      <c r="S59" s="54"/>
      <c r="T59" s="55" t="e">
        <f>#REF!</f>
        <v>#REF!</v>
      </c>
    </row>
    <row r="60" spans="1:33" s="49" customFormat="1" ht="27" customHeight="1">
      <c r="A60" s="50"/>
      <c r="D60" s="51"/>
      <c r="E60" s="51"/>
      <c r="F60" s="51"/>
      <c r="G60" s="51"/>
      <c r="H60" s="51"/>
      <c r="I60" s="51"/>
      <c r="J60" s="51"/>
      <c r="S60" s="54"/>
      <c r="T60" s="55" t="e">
        <f>#REF!</f>
        <v>#REF!</v>
      </c>
    </row>
    <row r="61" spans="1:33" s="49" customFormat="1" ht="27" customHeight="1">
      <c r="A61" s="50"/>
      <c r="D61" s="51"/>
      <c r="E61" s="51"/>
      <c r="F61" s="51"/>
      <c r="G61" s="51"/>
      <c r="H61" s="51"/>
      <c r="I61" s="51"/>
      <c r="J61" s="51"/>
      <c r="S61" s="56">
        <f>SUM(S56:S57)</f>
        <v>500</v>
      </c>
      <c r="T61" s="57" t="e">
        <f>SUM(T58:T60)</f>
        <v>#REF!</v>
      </c>
    </row>
    <row r="62" spans="1:33" s="49" customFormat="1" ht="27" customHeight="1" thickBot="1">
      <c r="A62" s="50"/>
      <c r="D62" s="51"/>
      <c r="E62" s="51"/>
      <c r="F62" s="51"/>
      <c r="G62" s="51"/>
      <c r="H62" s="51"/>
      <c r="I62" s="51"/>
      <c r="J62" s="51"/>
      <c r="S62" s="58"/>
      <c r="T62" s="59" t="e">
        <f>S61-T61</f>
        <v>#REF!</v>
      </c>
    </row>
    <row r="63" spans="1:33" s="49" customFormat="1" ht="27" customHeight="1">
      <c r="A63" s="50"/>
      <c r="D63" s="51"/>
      <c r="E63" s="51"/>
      <c r="F63" s="51"/>
      <c r="G63" s="51"/>
      <c r="H63" s="51"/>
      <c r="I63" s="51"/>
      <c r="J63" s="51"/>
    </row>
    <row r="64" spans="1:33" s="49" customFormat="1" ht="27" customHeight="1">
      <c r="A64" s="50"/>
      <c r="D64" s="51"/>
      <c r="E64" s="51"/>
      <c r="F64" s="51"/>
      <c r="G64" s="51"/>
      <c r="H64" s="51"/>
      <c r="I64" s="51"/>
      <c r="J64" s="51"/>
    </row>
    <row r="65" spans="1:10" s="49" customFormat="1" ht="27" customHeight="1">
      <c r="A65" s="50"/>
      <c r="D65" s="51"/>
      <c r="E65" s="51"/>
      <c r="F65" s="51"/>
      <c r="G65" s="51"/>
      <c r="H65" s="51"/>
      <c r="I65" s="51"/>
      <c r="J65" s="51"/>
    </row>
    <row r="66" spans="1:10" s="49" customFormat="1" ht="27" customHeight="1">
      <c r="A66" s="50"/>
      <c r="D66" s="51"/>
      <c r="E66" s="51"/>
      <c r="F66" s="51"/>
      <c r="G66" s="51"/>
      <c r="H66" s="51"/>
      <c r="I66" s="51"/>
      <c r="J66" s="51"/>
    </row>
    <row r="67" spans="1:10" s="49" customFormat="1" ht="27" customHeight="1">
      <c r="A67" s="50"/>
      <c r="D67" s="51"/>
      <c r="E67" s="51"/>
      <c r="F67" s="51"/>
      <c r="G67" s="51"/>
      <c r="H67" s="51"/>
      <c r="I67" s="51"/>
      <c r="J67" s="51"/>
    </row>
    <row r="68" spans="1:10" s="49" customFormat="1" ht="27" customHeight="1">
      <c r="A68" s="50"/>
      <c r="D68" s="51"/>
      <c r="E68" s="51"/>
      <c r="F68" s="51"/>
      <c r="G68" s="51"/>
      <c r="H68" s="51"/>
      <c r="I68" s="51"/>
      <c r="J68" s="51"/>
    </row>
    <row r="69" spans="1:10" s="49" customFormat="1" ht="27" customHeight="1">
      <c r="A69" s="50"/>
      <c r="D69" s="51"/>
      <c r="E69" s="51"/>
      <c r="F69" s="51"/>
      <c r="G69" s="51"/>
      <c r="H69" s="51"/>
      <c r="I69" s="51"/>
      <c r="J69" s="51"/>
    </row>
    <row r="70" spans="1:10" s="49" customFormat="1" ht="27" customHeight="1">
      <c r="A70" s="50"/>
      <c r="D70" s="51"/>
      <c r="E70" s="51"/>
      <c r="F70" s="51"/>
      <c r="G70" s="51"/>
      <c r="H70" s="51"/>
      <c r="I70" s="51"/>
      <c r="J70" s="51"/>
    </row>
    <row r="71" spans="1:10" s="49" customFormat="1" ht="27" customHeight="1">
      <c r="A71" s="50"/>
      <c r="D71" s="51"/>
      <c r="E71" s="51"/>
      <c r="F71" s="51"/>
      <c r="G71" s="51"/>
      <c r="H71" s="51"/>
      <c r="I71" s="51"/>
      <c r="J71" s="51"/>
    </row>
    <row r="72" spans="1:10" s="49" customFormat="1" ht="27" customHeight="1">
      <c r="A72" s="50"/>
      <c r="D72" s="51"/>
      <c r="E72" s="51"/>
      <c r="F72" s="51"/>
      <c r="G72" s="51"/>
      <c r="H72" s="51"/>
      <c r="I72" s="51"/>
      <c r="J72" s="51"/>
    </row>
    <row r="73" spans="1:10" s="49" customFormat="1" ht="27" customHeight="1">
      <c r="A73" s="50"/>
      <c r="D73" s="51"/>
      <c r="E73" s="51"/>
      <c r="F73" s="51"/>
      <c r="G73" s="51"/>
      <c r="H73" s="51"/>
      <c r="I73" s="51"/>
      <c r="J73" s="51"/>
    </row>
    <row r="74" spans="1:10" s="49" customFormat="1" ht="27" customHeight="1">
      <c r="A74" s="50"/>
      <c r="D74" s="51"/>
      <c r="E74" s="51"/>
      <c r="F74" s="51"/>
      <c r="G74" s="51"/>
      <c r="H74" s="51"/>
      <c r="I74" s="51"/>
      <c r="J74" s="51"/>
    </row>
    <row r="75" spans="1:10" s="49" customFormat="1" ht="27" customHeight="1">
      <c r="A75" s="50"/>
      <c r="D75" s="51"/>
      <c r="E75" s="51"/>
      <c r="F75" s="51"/>
      <c r="G75" s="51"/>
      <c r="H75" s="51"/>
      <c r="I75" s="51"/>
      <c r="J75" s="51"/>
    </row>
    <row r="76" spans="1:10" s="49" customFormat="1" ht="27" customHeight="1">
      <c r="A76" s="50"/>
      <c r="D76" s="51"/>
      <c r="E76" s="51"/>
      <c r="F76" s="51"/>
      <c r="G76" s="51"/>
      <c r="H76" s="51"/>
      <c r="I76" s="51"/>
      <c r="J76" s="51"/>
    </row>
    <row r="77" spans="1:10" s="49" customFormat="1" ht="27" customHeight="1">
      <c r="A77" s="50"/>
      <c r="D77" s="51"/>
      <c r="E77" s="51"/>
      <c r="F77" s="51"/>
      <c r="G77" s="51"/>
      <c r="H77" s="51"/>
      <c r="I77" s="51"/>
      <c r="J77" s="51"/>
    </row>
    <row r="78" spans="1:10" s="49" customFormat="1" ht="27" customHeight="1">
      <c r="A78" s="50"/>
      <c r="D78" s="51"/>
      <c r="E78" s="51"/>
      <c r="F78" s="51"/>
      <c r="G78" s="51"/>
      <c r="H78" s="51"/>
      <c r="I78" s="51"/>
      <c r="J78" s="51"/>
    </row>
    <row r="79" spans="1:10" s="49" customFormat="1" ht="27" customHeight="1">
      <c r="A79" s="50"/>
      <c r="D79" s="51"/>
      <c r="E79" s="51"/>
      <c r="F79" s="51"/>
      <c r="G79" s="51"/>
      <c r="H79" s="51"/>
      <c r="I79" s="51"/>
      <c r="J79" s="51"/>
    </row>
    <row r="80" spans="1:10" s="49" customFormat="1" ht="27" customHeight="1">
      <c r="A80" s="50"/>
      <c r="D80" s="51"/>
      <c r="E80" s="51"/>
      <c r="F80" s="51"/>
      <c r="G80" s="51"/>
      <c r="H80" s="51"/>
      <c r="I80" s="51"/>
      <c r="J80" s="51"/>
    </row>
    <row r="81" spans="1:10" s="49" customFormat="1" ht="27" customHeight="1">
      <c r="A81" s="50"/>
      <c r="D81" s="51"/>
      <c r="E81" s="51"/>
      <c r="F81" s="51"/>
      <c r="G81" s="51"/>
      <c r="H81" s="51"/>
      <c r="I81" s="51"/>
      <c r="J81" s="51"/>
    </row>
    <row r="82" spans="1:10" s="49" customFormat="1" ht="27" customHeight="1">
      <c r="A82" s="50"/>
      <c r="D82" s="51"/>
      <c r="E82" s="51"/>
      <c r="F82" s="51"/>
      <c r="G82" s="51"/>
      <c r="H82" s="51"/>
      <c r="I82" s="51"/>
      <c r="J82" s="51"/>
    </row>
    <row r="83" spans="1:10" s="49" customFormat="1" ht="27" customHeight="1">
      <c r="A83" s="50"/>
      <c r="D83" s="51"/>
      <c r="E83" s="51"/>
      <c r="F83" s="51"/>
      <c r="G83" s="51"/>
      <c r="H83" s="51"/>
      <c r="I83" s="51"/>
      <c r="J83" s="51"/>
    </row>
    <row r="84" spans="1:10" s="49" customFormat="1" ht="27" customHeight="1">
      <c r="A84" s="50"/>
      <c r="D84" s="51"/>
      <c r="E84" s="51"/>
      <c r="F84" s="51"/>
      <c r="G84" s="51"/>
      <c r="H84" s="51"/>
      <c r="I84" s="51"/>
      <c r="J84" s="51"/>
    </row>
    <row r="85" spans="1:10" s="49" customFormat="1" ht="27" customHeight="1">
      <c r="A85" s="50"/>
      <c r="D85" s="51"/>
      <c r="E85" s="51"/>
      <c r="F85" s="51"/>
      <c r="G85" s="51"/>
      <c r="H85" s="51"/>
      <c r="I85" s="51"/>
      <c r="J85" s="51"/>
    </row>
    <row r="86" spans="1:10" s="49" customFormat="1" ht="27" customHeight="1">
      <c r="A86" s="50"/>
      <c r="D86" s="51"/>
      <c r="E86" s="51"/>
      <c r="F86" s="51"/>
      <c r="G86" s="51"/>
      <c r="H86" s="51"/>
      <c r="I86" s="51"/>
      <c r="J86" s="51"/>
    </row>
    <row r="87" spans="1:10" s="49" customFormat="1" ht="27" customHeight="1">
      <c r="A87" s="50"/>
      <c r="D87" s="51"/>
      <c r="E87" s="51"/>
      <c r="F87" s="51"/>
      <c r="G87" s="51"/>
      <c r="H87" s="51"/>
      <c r="I87" s="51"/>
      <c r="J87" s="51"/>
    </row>
    <row r="88" spans="1:10" s="49" customFormat="1" ht="27" customHeight="1">
      <c r="A88" s="50"/>
      <c r="D88" s="51"/>
      <c r="E88" s="51"/>
      <c r="F88" s="51"/>
      <c r="G88" s="51"/>
      <c r="H88" s="51"/>
      <c r="I88" s="51"/>
      <c r="J88" s="51"/>
    </row>
    <row r="89" spans="1:10" s="49" customFormat="1" ht="27" customHeight="1">
      <c r="A89" s="50"/>
      <c r="D89" s="51"/>
      <c r="E89" s="51"/>
      <c r="F89" s="51"/>
      <c r="G89" s="51"/>
      <c r="H89" s="51"/>
      <c r="I89" s="51"/>
      <c r="J89" s="51"/>
    </row>
    <row r="90" spans="1:10" s="49" customFormat="1" ht="27" customHeight="1">
      <c r="A90" s="50"/>
      <c r="D90" s="51"/>
      <c r="E90" s="51"/>
      <c r="F90" s="51"/>
      <c r="G90" s="51"/>
      <c r="H90" s="51"/>
      <c r="I90" s="51"/>
      <c r="J90" s="51"/>
    </row>
    <row r="91" spans="1:10" s="49" customFormat="1" ht="27" customHeight="1">
      <c r="A91" s="50"/>
      <c r="D91" s="51"/>
      <c r="E91" s="51"/>
      <c r="F91" s="51"/>
      <c r="G91" s="51"/>
      <c r="H91" s="51"/>
      <c r="I91" s="51"/>
      <c r="J91" s="51"/>
    </row>
    <row r="92" spans="1:10" s="49" customFormat="1" ht="27" customHeight="1">
      <c r="A92" s="50"/>
      <c r="D92" s="51"/>
      <c r="E92" s="51"/>
      <c r="F92" s="51"/>
      <c r="G92" s="51"/>
      <c r="H92" s="51"/>
      <c r="I92" s="51"/>
      <c r="J92" s="51"/>
    </row>
    <row r="93" spans="1:10" s="49" customFormat="1" ht="27" customHeight="1">
      <c r="A93" s="50"/>
      <c r="D93" s="51"/>
      <c r="E93" s="51"/>
      <c r="F93" s="51"/>
      <c r="G93" s="51"/>
      <c r="H93" s="51"/>
      <c r="I93" s="51"/>
      <c r="J93" s="51"/>
    </row>
    <row r="94" spans="1:10" s="49" customFormat="1" ht="27" customHeight="1">
      <c r="A94" s="50"/>
      <c r="D94" s="51"/>
      <c r="E94" s="51"/>
      <c r="F94" s="51"/>
      <c r="G94" s="51"/>
      <c r="H94" s="51"/>
      <c r="I94" s="51"/>
      <c r="J94" s="51"/>
    </row>
    <row r="95" spans="1:10" s="49" customFormat="1" ht="27" customHeight="1">
      <c r="A95" s="50"/>
      <c r="D95" s="51"/>
      <c r="E95" s="51"/>
      <c r="F95" s="51"/>
      <c r="G95" s="51"/>
      <c r="H95" s="51"/>
      <c r="I95" s="51"/>
      <c r="J95" s="51"/>
    </row>
    <row r="96" spans="1:10" s="49" customFormat="1" ht="27" customHeight="1">
      <c r="A96" s="50"/>
      <c r="D96" s="51"/>
      <c r="E96" s="51"/>
      <c r="F96" s="51"/>
      <c r="G96" s="51"/>
      <c r="H96" s="51"/>
      <c r="I96" s="51"/>
      <c r="J96" s="51"/>
    </row>
    <row r="97" spans="1:10" s="49" customFormat="1" ht="27" customHeight="1">
      <c r="A97" s="50"/>
      <c r="D97" s="51"/>
      <c r="E97" s="51"/>
      <c r="F97" s="51"/>
      <c r="G97" s="51"/>
      <c r="H97" s="51"/>
      <c r="I97" s="51"/>
      <c r="J97" s="51"/>
    </row>
    <row r="98" spans="1:10" s="49" customFormat="1" ht="27" customHeight="1">
      <c r="A98" s="50"/>
      <c r="D98" s="51"/>
      <c r="E98" s="51"/>
      <c r="F98" s="51"/>
      <c r="G98" s="51"/>
      <c r="H98" s="51"/>
      <c r="I98" s="51"/>
      <c r="J98" s="51"/>
    </row>
    <row r="99" spans="1:10" s="49" customFormat="1" ht="27" customHeight="1">
      <c r="A99" s="50"/>
      <c r="D99" s="51"/>
      <c r="E99" s="51"/>
      <c r="F99" s="51"/>
      <c r="G99" s="51"/>
      <c r="H99" s="51"/>
      <c r="I99" s="51"/>
      <c r="J99" s="51"/>
    </row>
    <row r="100" spans="1:10" s="49" customFormat="1" ht="27" customHeight="1">
      <c r="A100" s="50"/>
      <c r="D100" s="51"/>
      <c r="E100" s="51"/>
      <c r="F100" s="51"/>
      <c r="G100" s="51"/>
      <c r="H100" s="51"/>
      <c r="I100" s="51"/>
      <c r="J100" s="51"/>
    </row>
    <row r="101" spans="1:10" s="49" customFormat="1" ht="27" customHeight="1">
      <c r="A101" s="50"/>
      <c r="D101" s="51"/>
      <c r="E101" s="51"/>
      <c r="F101" s="51"/>
      <c r="G101" s="51"/>
      <c r="H101" s="51"/>
      <c r="I101" s="51"/>
      <c r="J101" s="51"/>
    </row>
    <row r="102" spans="1:10" s="49" customFormat="1" ht="27" customHeight="1">
      <c r="A102" s="50"/>
      <c r="D102" s="51"/>
      <c r="E102" s="51"/>
      <c r="F102" s="51"/>
      <c r="G102" s="51"/>
      <c r="H102" s="51"/>
      <c r="I102" s="51"/>
      <c r="J102" s="51"/>
    </row>
    <row r="103" spans="1:10" s="49" customFormat="1" ht="27" customHeight="1">
      <c r="A103" s="50"/>
      <c r="D103" s="51"/>
      <c r="E103" s="51"/>
      <c r="F103" s="51"/>
      <c r="G103" s="51"/>
      <c r="H103" s="51"/>
      <c r="I103" s="51"/>
      <c r="J103" s="51"/>
    </row>
    <row r="104" spans="1:10" s="49" customFormat="1" ht="27" customHeight="1">
      <c r="A104" s="50"/>
      <c r="D104" s="51"/>
      <c r="E104" s="51"/>
      <c r="F104" s="51"/>
      <c r="G104" s="51"/>
      <c r="H104" s="51"/>
      <c r="I104" s="51"/>
      <c r="J104" s="51"/>
    </row>
    <row r="105" spans="1:10" s="49" customFormat="1" ht="27" customHeight="1">
      <c r="A105" s="50"/>
      <c r="D105" s="51"/>
      <c r="E105" s="51"/>
      <c r="F105" s="51"/>
      <c r="G105" s="51"/>
      <c r="H105" s="51"/>
      <c r="I105" s="51"/>
      <c r="J105" s="51"/>
    </row>
    <row r="106" spans="1:10" s="49" customFormat="1" ht="27" customHeight="1">
      <c r="A106" s="50"/>
      <c r="D106" s="51"/>
      <c r="E106" s="51"/>
      <c r="F106" s="51"/>
      <c r="G106" s="51"/>
      <c r="H106" s="51"/>
      <c r="I106" s="51"/>
      <c r="J106" s="51"/>
    </row>
    <row r="107" spans="1:10" s="49" customFormat="1" ht="27" customHeight="1">
      <c r="A107" s="50"/>
      <c r="D107" s="51"/>
      <c r="E107" s="51"/>
      <c r="F107" s="51"/>
      <c r="G107" s="51"/>
      <c r="H107" s="51"/>
      <c r="I107" s="51"/>
      <c r="J107" s="51"/>
    </row>
    <row r="108" spans="1:10" s="49" customFormat="1" ht="27" customHeight="1">
      <c r="A108" s="50"/>
      <c r="D108" s="51"/>
      <c r="E108" s="51"/>
      <c r="F108" s="51"/>
      <c r="G108" s="51"/>
      <c r="H108" s="51"/>
      <c r="I108" s="51"/>
      <c r="J108" s="51"/>
    </row>
    <row r="109" spans="1:10" s="49" customFormat="1" ht="27" customHeight="1">
      <c r="A109" s="50"/>
      <c r="D109" s="51"/>
      <c r="E109" s="51"/>
      <c r="F109" s="51"/>
      <c r="G109" s="51"/>
      <c r="H109" s="51"/>
      <c r="I109" s="51"/>
      <c r="J109" s="51"/>
    </row>
    <row r="110" spans="1:10" s="49" customFormat="1" ht="27" customHeight="1">
      <c r="A110" s="50"/>
      <c r="D110" s="51"/>
      <c r="E110" s="51"/>
      <c r="F110" s="51"/>
      <c r="G110" s="51"/>
      <c r="H110" s="51"/>
      <c r="I110" s="51"/>
      <c r="J110" s="51"/>
    </row>
    <row r="111" spans="1:10" s="49" customFormat="1" ht="27" customHeight="1">
      <c r="A111" s="50"/>
      <c r="D111" s="51"/>
      <c r="E111" s="51"/>
      <c r="F111" s="51"/>
      <c r="G111" s="51"/>
      <c r="H111" s="51"/>
      <c r="I111" s="51"/>
      <c r="J111" s="51"/>
    </row>
    <row r="112" spans="1:10" s="49" customFormat="1" ht="27" customHeight="1">
      <c r="A112" s="50"/>
      <c r="D112" s="51"/>
      <c r="E112" s="51"/>
      <c r="F112" s="51"/>
      <c r="G112" s="51"/>
      <c r="H112" s="51"/>
      <c r="I112" s="51"/>
      <c r="J112" s="51"/>
    </row>
    <row r="113" spans="1:10" s="49" customFormat="1" ht="27" customHeight="1">
      <c r="A113" s="50"/>
      <c r="D113" s="51"/>
      <c r="E113" s="51"/>
      <c r="F113" s="51"/>
      <c r="G113" s="51"/>
      <c r="H113" s="51"/>
      <c r="I113" s="51"/>
      <c r="J113" s="51"/>
    </row>
    <row r="114" spans="1:10" s="49" customFormat="1" ht="27" customHeight="1">
      <c r="A114" s="50"/>
      <c r="D114" s="51"/>
      <c r="E114" s="51"/>
      <c r="F114" s="51"/>
      <c r="G114" s="51"/>
      <c r="H114" s="51"/>
      <c r="I114" s="51"/>
      <c r="J114" s="51"/>
    </row>
    <row r="115" spans="1:10" s="49" customFormat="1" ht="27" customHeight="1">
      <c r="A115" s="50"/>
      <c r="D115" s="51"/>
      <c r="E115" s="51"/>
      <c r="F115" s="51"/>
      <c r="G115" s="51"/>
      <c r="H115" s="51"/>
      <c r="I115" s="51"/>
      <c r="J115" s="51"/>
    </row>
    <row r="116" spans="1:10" s="49" customFormat="1" ht="27" customHeight="1">
      <c r="A116" s="50"/>
      <c r="D116" s="51"/>
      <c r="E116" s="51"/>
      <c r="F116" s="51"/>
      <c r="G116" s="51"/>
      <c r="H116" s="51"/>
      <c r="I116" s="51"/>
      <c r="J116" s="51"/>
    </row>
    <row r="117" spans="1:10" s="49" customFormat="1" ht="27" customHeight="1">
      <c r="A117" s="50"/>
      <c r="D117" s="51"/>
      <c r="E117" s="51"/>
      <c r="F117" s="51"/>
      <c r="G117" s="51"/>
      <c r="H117" s="51"/>
      <c r="I117" s="51"/>
      <c r="J117" s="51"/>
    </row>
    <row r="118" spans="1:10" s="49" customFormat="1" ht="27" customHeight="1">
      <c r="A118" s="50"/>
      <c r="D118" s="51"/>
      <c r="E118" s="51"/>
      <c r="F118" s="51"/>
      <c r="G118" s="51"/>
      <c r="H118" s="51"/>
      <c r="I118" s="51"/>
      <c r="J118" s="51"/>
    </row>
    <row r="119" spans="1:10" s="49" customFormat="1" ht="27" customHeight="1">
      <c r="A119" s="50"/>
      <c r="D119" s="51"/>
      <c r="E119" s="51"/>
      <c r="F119" s="51"/>
      <c r="G119" s="51"/>
      <c r="H119" s="51"/>
      <c r="I119" s="51"/>
      <c r="J119" s="51"/>
    </row>
    <row r="120" spans="1:10" s="49" customFormat="1" ht="27" customHeight="1">
      <c r="A120" s="50"/>
      <c r="D120" s="51"/>
      <c r="E120" s="51"/>
      <c r="F120" s="51"/>
      <c r="G120" s="51"/>
      <c r="H120" s="51"/>
      <c r="I120" s="51"/>
      <c r="J120" s="51"/>
    </row>
    <row r="121" spans="1:10" s="49" customFormat="1" ht="27" customHeight="1">
      <c r="A121" s="50"/>
      <c r="D121" s="51"/>
      <c r="E121" s="51"/>
      <c r="F121" s="51"/>
      <c r="G121" s="51"/>
      <c r="H121" s="51"/>
      <c r="I121" s="51"/>
      <c r="J121" s="51"/>
    </row>
    <row r="122" spans="1:10" s="49" customFormat="1" ht="27" customHeight="1">
      <c r="A122" s="50"/>
      <c r="D122" s="51"/>
      <c r="E122" s="51"/>
      <c r="F122" s="51"/>
      <c r="G122" s="51"/>
      <c r="H122" s="51"/>
      <c r="I122" s="51"/>
      <c r="J122" s="51"/>
    </row>
    <row r="123" spans="1:10" s="49" customFormat="1" ht="27" customHeight="1">
      <c r="A123" s="50"/>
      <c r="D123" s="51"/>
      <c r="E123" s="51"/>
      <c r="F123" s="51"/>
      <c r="G123" s="51"/>
      <c r="H123" s="51"/>
      <c r="I123" s="51"/>
      <c r="J123" s="51"/>
    </row>
    <row r="124" spans="1:10" s="49" customFormat="1" ht="27" customHeight="1">
      <c r="A124" s="50"/>
      <c r="D124" s="51"/>
      <c r="E124" s="51"/>
      <c r="F124" s="51"/>
      <c r="G124" s="51"/>
      <c r="H124" s="51"/>
      <c r="I124" s="51"/>
      <c r="J124" s="51"/>
    </row>
    <row r="125" spans="1:10" s="49" customFormat="1" ht="27" customHeight="1">
      <c r="A125" s="50"/>
      <c r="D125" s="51"/>
      <c r="E125" s="51"/>
      <c r="F125" s="51"/>
      <c r="G125" s="51"/>
      <c r="H125" s="51"/>
      <c r="I125" s="51"/>
      <c r="J125" s="51"/>
    </row>
    <row r="126" spans="1:10" s="49" customFormat="1" ht="27" customHeight="1">
      <c r="A126" s="50"/>
      <c r="D126" s="51"/>
      <c r="E126" s="51"/>
      <c r="F126" s="51"/>
      <c r="G126" s="51"/>
      <c r="H126" s="51"/>
      <c r="I126" s="51"/>
      <c r="J126" s="51"/>
    </row>
    <row r="127" spans="1:10" s="49" customFormat="1" ht="27" customHeight="1">
      <c r="A127" s="50"/>
      <c r="D127" s="51"/>
      <c r="E127" s="51"/>
      <c r="F127" s="51"/>
      <c r="G127" s="51"/>
      <c r="H127" s="51"/>
      <c r="I127" s="51"/>
      <c r="J127" s="51"/>
    </row>
    <row r="128" spans="1:10" s="49" customFormat="1" ht="27" customHeight="1">
      <c r="A128" s="50"/>
      <c r="D128" s="51"/>
      <c r="E128" s="51"/>
      <c r="F128" s="51"/>
      <c r="G128" s="51"/>
      <c r="H128" s="51"/>
      <c r="I128" s="51"/>
      <c r="J128" s="51"/>
    </row>
    <row r="129" spans="1:10" s="49" customFormat="1" ht="27" customHeight="1">
      <c r="A129" s="50"/>
      <c r="D129" s="51"/>
      <c r="E129" s="51"/>
      <c r="F129" s="51"/>
      <c r="G129" s="51"/>
      <c r="H129" s="51"/>
      <c r="I129" s="51"/>
      <c r="J129" s="51"/>
    </row>
    <row r="130" spans="1:10" s="49" customFormat="1" ht="27" customHeight="1">
      <c r="A130" s="50"/>
      <c r="D130" s="51"/>
      <c r="E130" s="51"/>
      <c r="F130" s="51"/>
      <c r="G130" s="51"/>
      <c r="H130" s="51"/>
      <c r="I130" s="51"/>
      <c r="J130" s="51"/>
    </row>
    <row r="131" spans="1:10" s="49" customFormat="1" ht="27" customHeight="1">
      <c r="A131" s="50"/>
      <c r="D131" s="51"/>
      <c r="E131" s="51"/>
      <c r="F131" s="51"/>
      <c r="G131" s="51"/>
      <c r="H131" s="51"/>
      <c r="I131" s="51"/>
      <c r="J131" s="51"/>
    </row>
    <row r="132" spans="1:10" s="49" customFormat="1" ht="27" customHeight="1">
      <c r="A132" s="50"/>
      <c r="D132" s="51"/>
      <c r="E132" s="51"/>
      <c r="F132" s="51"/>
      <c r="G132" s="51"/>
      <c r="H132" s="51"/>
      <c r="I132" s="51"/>
      <c r="J132" s="51"/>
    </row>
    <row r="133" spans="1:10" s="49" customFormat="1" ht="27" customHeight="1">
      <c r="A133" s="50"/>
      <c r="D133" s="51"/>
      <c r="E133" s="51"/>
      <c r="F133" s="51"/>
      <c r="G133" s="51"/>
      <c r="H133" s="51"/>
      <c r="I133" s="51"/>
      <c r="J133" s="51"/>
    </row>
    <row r="134" spans="1:10" s="49" customFormat="1" ht="27" customHeight="1">
      <c r="A134" s="50"/>
      <c r="D134" s="51"/>
      <c r="E134" s="51"/>
      <c r="F134" s="51"/>
      <c r="G134" s="51"/>
      <c r="H134" s="51"/>
      <c r="I134" s="51"/>
      <c r="J134" s="51"/>
    </row>
    <row r="135" spans="1:10" s="49" customFormat="1" ht="27" customHeight="1">
      <c r="A135" s="50"/>
      <c r="D135" s="51"/>
      <c r="E135" s="51"/>
      <c r="F135" s="51"/>
      <c r="G135" s="51"/>
      <c r="H135" s="51"/>
      <c r="I135" s="51"/>
      <c r="J135" s="51"/>
    </row>
    <row r="136" spans="1:10" s="49" customFormat="1" ht="27" customHeight="1">
      <c r="A136" s="50"/>
      <c r="D136" s="51"/>
      <c r="E136" s="51"/>
      <c r="F136" s="51"/>
      <c r="G136" s="51"/>
      <c r="H136" s="51"/>
      <c r="I136" s="51"/>
      <c r="J136" s="51"/>
    </row>
    <row r="137" spans="1:10" s="49" customFormat="1" ht="27" customHeight="1">
      <c r="A137" s="50"/>
      <c r="D137" s="51"/>
      <c r="E137" s="51"/>
      <c r="F137" s="51"/>
      <c r="G137" s="51"/>
      <c r="H137" s="51"/>
      <c r="I137" s="51"/>
      <c r="J137" s="51"/>
    </row>
    <row r="138" spans="1:10" s="49" customFormat="1" ht="27" customHeight="1">
      <c r="A138" s="50"/>
      <c r="D138" s="51"/>
      <c r="E138" s="51"/>
      <c r="F138" s="51"/>
      <c r="G138" s="51"/>
      <c r="H138" s="51"/>
      <c r="I138" s="51"/>
      <c r="J138" s="51"/>
    </row>
    <row r="139" spans="1:10" s="49" customFormat="1" ht="27" customHeight="1">
      <c r="A139" s="50"/>
      <c r="D139" s="51"/>
      <c r="E139" s="51"/>
      <c r="F139" s="51"/>
      <c r="G139" s="51"/>
      <c r="H139" s="51"/>
      <c r="I139" s="51"/>
      <c r="J139" s="51"/>
    </row>
    <row r="140" spans="1:10" s="49" customFormat="1" ht="27" customHeight="1">
      <c r="A140" s="50"/>
      <c r="D140" s="51"/>
      <c r="E140" s="51"/>
      <c r="F140" s="51"/>
      <c r="G140" s="51"/>
      <c r="H140" s="51"/>
      <c r="I140" s="51"/>
      <c r="J140" s="51"/>
    </row>
    <row r="141" spans="1:10" s="49" customFormat="1" ht="27" customHeight="1">
      <c r="A141" s="50"/>
      <c r="D141" s="51"/>
      <c r="E141" s="51"/>
      <c r="F141" s="51"/>
      <c r="G141" s="51"/>
      <c r="H141" s="51"/>
      <c r="I141" s="51"/>
      <c r="J141" s="51"/>
    </row>
    <row r="142" spans="1:10" s="49" customFormat="1" ht="27" customHeight="1">
      <c r="A142" s="50"/>
      <c r="D142" s="51"/>
      <c r="E142" s="51"/>
      <c r="F142" s="51"/>
      <c r="G142" s="51"/>
      <c r="H142" s="51"/>
      <c r="I142" s="51"/>
      <c r="J142" s="51"/>
    </row>
    <row r="143" spans="1:10" s="49" customFormat="1" ht="27" customHeight="1">
      <c r="A143" s="50"/>
      <c r="D143" s="51"/>
      <c r="E143" s="51"/>
      <c r="F143" s="51"/>
      <c r="G143" s="51"/>
      <c r="H143" s="51"/>
      <c r="I143" s="51"/>
      <c r="J143" s="51"/>
    </row>
    <row r="144" spans="1:10" s="49" customFormat="1" ht="27" customHeight="1">
      <c r="A144" s="50"/>
      <c r="D144" s="51"/>
      <c r="E144" s="51"/>
      <c r="F144" s="51"/>
      <c r="G144" s="51"/>
      <c r="H144" s="51"/>
      <c r="I144" s="51"/>
      <c r="J144" s="51"/>
    </row>
    <row r="145" spans="1:10" s="49" customFormat="1" ht="27" customHeight="1">
      <c r="A145" s="50"/>
      <c r="D145" s="51"/>
      <c r="E145" s="51"/>
      <c r="F145" s="51"/>
      <c r="G145" s="51"/>
      <c r="H145" s="51"/>
      <c r="I145" s="51"/>
      <c r="J145" s="51"/>
    </row>
    <row r="146" spans="1:10" s="49" customFormat="1" ht="27" customHeight="1">
      <c r="A146" s="50"/>
      <c r="D146" s="51"/>
      <c r="E146" s="51"/>
      <c r="F146" s="51"/>
      <c r="G146" s="51"/>
      <c r="H146" s="51"/>
      <c r="I146" s="51"/>
      <c r="J146" s="51"/>
    </row>
    <row r="147" spans="1:10" s="49" customFormat="1" ht="27" customHeight="1">
      <c r="A147" s="50"/>
      <c r="D147" s="51"/>
      <c r="E147" s="51"/>
      <c r="F147" s="51"/>
      <c r="G147" s="51"/>
      <c r="H147" s="51"/>
      <c r="I147" s="51"/>
      <c r="J147" s="51"/>
    </row>
    <row r="148" spans="1:10" s="49" customFormat="1" ht="27" customHeight="1">
      <c r="A148" s="50"/>
      <c r="D148" s="51"/>
      <c r="E148" s="51"/>
      <c r="F148" s="51"/>
      <c r="G148" s="51"/>
      <c r="H148" s="51"/>
      <c r="I148" s="51"/>
      <c r="J148" s="51"/>
    </row>
    <row r="149" spans="1:10" s="49" customFormat="1" ht="27" customHeight="1">
      <c r="A149" s="50"/>
      <c r="D149" s="51"/>
      <c r="E149" s="51"/>
      <c r="F149" s="51"/>
      <c r="G149" s="51"/>
      <c r="H149" s="51"/>
      <c r="I149" s="51"/>
      <c r="J149" s="51"/>
    </row>
    <row r="150" spans="1:10" s="49" customFormat="1" ht="27" customHeight="1">
      <c r="A150" s="50"/>
      <c r="D150" s="51"/>
      <c r="E150" s="51"/>
      <c r="F150" s="51"/>
      <c r="G150" s="51"/>
      <c r="H150" s="51"/>
      <c r="I150" s="51"/>
      <c r="J150" s="51"/>
    </row>
    <row r="151" spans="1:10" s="49" customFormat="1" ht="27" customHeight="1">
      <c r="A151" s="50"/>
      <c r="D151" s="51"/>
      <c r="E151" s="51"/>
      <c r="F151" s="51"/>
      <c r="G151" s="51"/>
      <c r="H151" s="51"/>
      <c r="I151" s="51"/>
      <c r="J151" s="51"/>
    </row>
    <row r="152" spans="1:10" s="49" customFormat="1" ht="27" customHeight="1">
      <c r="A152" s="50"/>
      <c r="D152" s="51"/>
      <c r="E152" s="51"/>
      <c r="F152" s="51"/>
      <c r="G152" s="51"/>
      <c r="H152" s="51"/>
      <c r="I152" s="51"/>
      <c r="J152" s="51"/>
    </row>
    <row r="153" spans="1:10" s="49" customFormat="1" ht="27" customHeight="1">
      <c r="A153" s="50"/>
      <c r="D153" s="51"/>
      <c r="E153" s="51"/>
      <c r="F153" s="51"/>
      <c r="G153" s="51"/>
      <c r="H153" s="51"/>
      <c r="I153" s="51"/>
      <c r="J153" s="51"/>
    </row>
    <row r="154" spans="1:10" s="49" customFormat="1" ht="27" customHeight="1">
      <c r="A154" s="50"/>
      <c r="D154" s="51"/>
      <c r="E154" s="51"/>
      <c r="F154" s="51"/>
      <c r="G154" s="51"/>
      <c r="H154" s="51"/>
      <c r="I154" s="51"/>
      <c r="J154" s="51"/>
    </row>
    <row r="155" spans="1:10" s="49" customFormat="1" ht="27" customHeight="1">
      <c r="A155" s="50"/>
      <c r="D155" s="51"/>
      <c r="E155" s="51"/>
      <c r="F155" s="51"/>
      <c r="G155" s="51"/>
      <c r="H155" s="51"/>
      <c r="I155" s="51"/>
      <c r="J155" s="51"/>
    </row>
    <row r="156" spans="1:10" s="49" customFormat="1" ht="27" customHeight="1">
      <c r="A156" s="50"/>
      <c r="D156" s="51"/>
      <c r="E156" s="51"/>
      <c r="F156" s="51"/>
      <c r="G156" s="51"/>
      <c r="H156" s="51"/>
      <c r="I156" s="51"/>
      <c r="J156" s="51"/>
    </row>
    <row r="157" spans="1:10" s="49" customFormat="1" ht="27" customHeight="1">
      <c r="A157" s="50"/>
      <c r="D157" s="51"/>
      <c r="E157" s="51"/>
      <c r="F157" s="51"/>
      <c r="G157" s="51"/>
      <c r="H157" s="51"/>
      <c r="I157" s="51"/>
      <c r="J157" s="51"/>
    </row>
    <row r="158" spans="1:10" s="49" customFormat="1" ht="27" customHeight="1">
      <c r="A158" s="50"/>
      <c r="D158" s="51"/>
      <c r="E158" s="51"/>
      <c r="F158" s="51"/>
      <c r="G158" s="51"/>
      <c r="H158" s="51"/>
      <c r="I158" s="51"/>
      <c r="J158" s="51"/>
    </row>
    <row r="159" spans="1:10" s="49" customFormat="1" ht="27" customHeight="1">
      <c r="A159" s="50"/>
      <c r="D159" s="51"/>
      <c r="E159" s="51"/>
      <c r="F159" s="51"/>
      <c r="G159" s="51"/>
      <c r="H159" s="51"/>
      <c r="I159" s="51"/>
      <c r="J159" s="51"/>
    </row>
    <row r="160" spans="1:10" s="49" customFormat="1" ht="27" customHeight="1">
      <c r="A160" s="50"/>
      <c r="D160" s="51"/>
      <c r="E160" s="51"/>
      <c r="F160" s="51"/>
      <c r="G160" s="51"/>
      <c r="H160" s="51"/>
      <c r="I160" s="51"/>
      <c r="J160" s="51"/>
    </row>
    <row r="161" spans="1:10" s="49" customFormat="1" ht="27" customHeight="1">
      <c r="A161" s="50"/>
      <c r="D161" s="51"/>
      <c r="E161" s="51"/>
      <c r="F161" s="51"/>
      <c r="G161" s="51"/>
      <c r="H161" s="51"/>
      <c r="I161" s="51"/>
      <c r="J161" s="51"/>
    </row>
    <row r="162" spans="1:10" s="49" customFormat="1" ht="27" customHeight="1">
      <c r="A162" s="50"/>
      <c r="D162" s="51"/>
      <c r="E162" s="51"/>
      <c r="F162" s="51"/>
      <c r="G162" s="51"/>
      <c r="H162" s="51"/>
      <c r="I162" s="51"/>
      <c r="J162" s="51"/>
    </row>
    <row r="163" spans="1:10" s="49" customFormat="1" ht="27" customHeight="1">
      <c r="A163" s="50"/>
      <c r="D163" s="51"/>
      <c r="E163" s="51"/>
      <c r="F163" s="51"/>
      <c r="G163" s="51"/>
      <c r="H163" s="51"/>
      <c r="I163" s="51"/>
      <c r="J163" s="51"/>
    </row>
    <row r="164" spans="1:10" s="49" customFormat="1" ht="27" customHeight="1">
      <c r="A164" s="50"/>
      <c r="D164" s="51"/>
      <c r="E164" s="51"/>
      <c r="F164" s="51"/>
      <c r="G164" s="51"/>
      <c r="H164" s="51"/>
      <c r="I164" s="51"/>
      <c r="J164" s="51"/>
    </row>
    <row r="165" spans="1:10" s="49" customFormat="1" ht="27" customHeight="1">
      <c r="A165" s="50"/>
      <c r="D165" s="51"/>
      <c r="E165" s="51"/>
      <c r="F165" s="51"/>
      <c r="G165" s="51"/>
      <c r="H165" s="51"/>
      <c r="I165" s="51"/>
      <c r="J165" s="51"/>
    </row>
    <row r="166" spans="1:10" s="49" customFormat="1" ht="27" customHeight="1">
      <c r="A166" s="50"/>
      <c r="D166" s="51"/>
      <c r="E166" s="51"/>
      <c r="F166" s="51"/>
      <c r="G166" s="51"/>
      <c r="H166" s="51"/>
      <c r="I166" s="51"/>
      <c r="J166" s="51"/>
    </row>
    <row r="167" spans="1:10" s="49" customFormat="1" ht="27" customHeight="1">
      <c r="A167" s="50"/>
      <c r="D167" s="51"/>
      <c r="E167" s="51"/>
      <c r="F167" s="51"/>
      <c r="G167" s="51"/>
      <c r="H167" s="51"/>
      <c r="I167" s="51"/>
      <c r="J167" s="51"/>
    </row>
    <row r="168" spans="1:10" s="49" customFormat="1" ht="27" customHeight="1">
      <c r="A168" s="50"/>
      <c r="D168" s="51"/>
      <c r="E168" s="51"/>
      <c r="F168" s="51"/>
      <c r="G168" s="51"/>
      <c r="H168" s="51"/>
      <c r="I168" s="51"/>
      <c r="J168" s="51"/>
    </row>
    <row r="169" spans="1:10" s="49" customFormat="1" ht="27" customHeight="1">
      <c r="A169" s="50"/>
      <c r="D169" s="51"/>
      <c r="E169" s="51"/>
      <c r="F169" s="51"/>
      <c r="G169" s="51"/>
      <c r="H169" s="51"/>
      <c r="I169" s="51"/>
      <c r="J169" s="51"/>
    </row>
    <row r="170" spans="1:10" s="49" customFormat="1" ht="27" customHeight="1">
      <c r="A170" s="50"/>
      <c r="D170" s="51"/>
      <c r="E170" s="51"/>
      <c r="F170" s="51"/>
      <c r="G170" s="51"/>
      <c r="H170" s="51"/>
      <c r="I170" s="51"/>
      <c r="J170" s="51"/>
    </row>
    <row r="171" spans="1:10" s="49" customFormat="1" ht="27" customHeight="1">
      <c r="A171" s="50"/>
      <c r="D171" s="51"/>
      <c r="E171" s="51"/>
      <c r="F171" s="51"/>
      <c r="G171" s="51"/>
      <c r="H171" s="51"/>
      <c r="I171" s="51"/>
      <c r="J171" s="51"/>
    </row>
    <row r="172" spans="1:10" s="49" customFormat="1" ht="27" customHeight="1">
      <c r="A172" s="50"/>
      <c r="D172" s="51"/>
      <c r="E172" s="51"/>
      <c r="F172" s="51"/>
      <c r="G172" s="51"/>
      <c r="H172" s="51"/>
      <c r="I172" s="51"/>
      <c r="J172" s="51"/>
    </row>
    <row r="173" spans="1:10" s="49" customFormat="1" ht="27" customHeight="1">
      <c r="A173" s="50"/>
      <c r="D173" s="51"/>
      <c r="E173" s="51"/>
      <c r="F173" s="51"/>
      <c r="G173" s="51"/>
      <c r="H173" s="51"/>
      <c r="I173" s="51"/>
      <c r="J173" s="51"/>
    </row>
    <row r="174" spans="1:10" s="49" customFormat="1" ht="27" customHeight="1">
      <c r="A174" s="50"/>
      <c r="D174" s="51"/>
      <c r="E174" s="51"/>
      <c r="F174" s="51"/>
      <c r="G174" s="51"/>
      <c r="H174" s="51"/>
      <c r="I174" s="51"/>
      <c r="J174" s="51"/>
    </row>
    <row r="175" spans="1:10" s="49" customFormat="1" ht="27" customHeight="1">
      <c r="A175" s="50"/>
      <c r="D175" s="60"/>
      <c r="E175" s="60"/>
      <c r="F175" s="60"/>
      <c r="G175" s="60"/>
      <c r="H175" s="60"/>
      <c r="I175" s="60"/>
      <c r="J175" s="60"/>
    </row>
    <row r="176" spans="1:10" s="49" customFormat="1" ht="27" customHeight="1">
      <c r="A176" s="50"/>
      <c r="D176" s="60"/>
      <c r="E176" s="60"/>
      <c r="F176" s="60"/>
      <c r="G176" s="60"/>
      <c r="H176" s="60"/>
      <c r="I176" s="60"/>
      <c r="J176" s="60"/>
    </row>
    <row r="177" spans="1:10" s="49" customFormat="1" ht="27" customHeight="1">
      <c r="A177" s="50"/>
      <c r="D177" s="60"/>
      <c r="E177" s="60"/>
      <c r="F177" s="60"/>
      <c r="G177" s="60"/>
      <c r="H177" s="60"/>
      <c r="I177" s="60"/>
      <c r="J177" s="60"/>
    </row>
    <row r="178" spans="1:10" s="49" customFormat="1" ht="27" customHeight="1">
      <c r="A178" s="50"/>
      <c r="D178" s="60"/>
      <c r="E178" s="60"/>
      <c r="F178" s="60"/>
      <c r="G178" s="60"/>
      <c r="H178" s="60"/>
      <c r="I178" s="60"/>
      <c r="J178" s="60"/>
    </row>
    <row r="179" spans="1:10" s="49" customFormat="1" ht="27" customHeight="1">
      <c r="A179" s="50"/>
      <c r="D179" s="60"/>
      <c r="E179" s="60"/>
      <c r="F179" s="60"/>
      <c r="G179" s="60"/>
      <c r="H179" s="60"/>
      <c r="I179" s="60"/>
      <c r="J179" s="60"/>
    </row>
    <row r="180" spans="1:10" s="49" customFormat="1" ht="27" customHeight="1">
      <c r="A180" s="50"/>
      <c r="D180" s="60"/>
      <c r="E180" s="60"/>
      <c r="F180" s="60"/>
      <c r="G180" s="60"/>
      <c r="H180" s="60"/>
      <c r="I180" s="60"/>
      <c r="J180" s="60"/>
    </row>
    <row r="181" spans="1:10" s="49" customFormat="1" ht="27" customHeight="1">
      <c r="A181" s="50"/>
      <c r="D181" s="60"/>
      <c r="E181" s="60"/>
      <c r="F181" s="60"/>
      <c r="G181" s="60"/>
      <c r="H181" s="60"/>
      <c r="I181" s="60"/>
      <c r="J181" s="60"/>
    </row>
    <row r="182" spans="1:10" s="49" customFormat="1" ht="27" customHeight="1">
      <c r="A182" s="50"/>
      <c r="D182" s="60"/>
      <c r="E182" s="60"/>
      <c r="F182" s="60"/>
      <c r="G182" s="60"/>
      <c r="H182" s="60"/>
      <c r="I182" s="60"/>
      <c r="J182" s="60"/>
    </row>
    <row r="183" spans="1:10" s="49" customFormat="1" ht="27" customHeight="1">
      <c r="A183" s="50"/>
      <c r="D183" s="60"/>
      <c r="E183" s="60"/>
      <c r="F183" s="60"/>
      <c r="G183" s="60"/>
      <c r="H183" s="60"/>
      <c r="I183" s="60"/>
      <c r="J183" s="60"/>
    </row>
    <row r="184" spans="1:10" s="49" customFormat="1" ht="27" customHeight="1">
      <c r="A184" s="50"/>
      <c r="D184" s="60"/>
      <c r="E184" s="60"/>
      <c r="F184" s="60"/>
      <c r="G184" s="60"/>
      <c r="H184" s="60"/>
      <c r="I184" s="60"/>
      <c r="J184" s="60"/>
    </row>
    <row r="185" spans="1:10" s="49" customFormat="1" ht="27" customHeight="1">
      <c r="A185" s="50"/>
      <c r="D185" s="60"/>
      <c r="E185" s="60"/>
      <c r="F185" s="60"/>
      <c r="G185" s="60"/>
      <c r="H185" s="60"/>
      <c r="I185" s="60"/>
      <c r="J185" s="60"/>
    </row>
    <row r="186" spans="1:10" s="49" customFormat="1" ht="27" customHeight="1">
      <c r="A186" s="50"/>
      <c r="D186" s="60"/>
      <c r="E186" s="60"/>
      <c r="F186" s="60"/>
      <c r="G186" s="60"/>
      <c r="H186" s="60"/>
      <c r="I186" s="60"/>
      <c r="J186" s="60"/>
    </row>
    <row r="187" spans="1:10" s="49" customFormat="1" ht="27" customHeight="1">
      <c r="A187" s="50"/>
      <c r="D187" s="60"/>
      <c r="E187" s="60"/>
      <c r="F187" s="60"/>
      <c r="G187" s="60"/>
      <c r="H187" s="60"/>
      <c r="I187" s="60"/>
      <c r="J187" s="60"/>
    </row>
    <row r="188" spans="1:10" s="49" customFormat="1" ht="27" customHeight="1">
      <c r="A188" s="50"/>
      <c r="D188" s="60"/>
      <c r="E188" s="60"/>
      <c r="F188" s="60"/>
      <c r="G188" s="60"/>
      <c r="H188" s="60"/>
      <c r="I188" s="60"/>
      <c r="J188" s="60"/>
    </row>
    <row r="189" spans="1:10" s="49" customFormat="1" ht="27" customHeight="1">
      <c r="A189" s="50"/>
      <c r="D189" s="60"/>
      <c r="E189" s="60"/>
      <c r="F189" s="60"/>
      <c r="G189" s="60"/>
      <c r="H189" s="60"/>
      <c r="I189" s="60"/>
      <c r="J189" s="60"/>
    </row>
    <row r="190" spans="1:10" s="49" customFormat="1" ht="27" customHeight="1">
      <c r="A190" s="50"/>
      <c r="D190" s="60"/>
      <c r="E190" s="60"/>
      <c r="F190" s="60"/>
      <c r="G190" s="60"/>
      <c r="H190" s="60"/>
      <c r="I190" s="60"/>
      <c r="J190" s="60"/>
    </row>
    <row r="191" spans="1:10" s="49" customFormat="1" ht="27" customHeight="1">
      <c r="A191" s="50"/>
      <c r="D191" s="60"/>
      <c r="E191" s="60"/>
      <c r="F191" s="60"/>
      <c r="G191" s="60"/>
      <c r="H191" s="60"/>
      <c r="I191" s="60"/>
      <c r="J191" s="60"/>
    </row>
    <row r="192" spans="1:10" s="49" customFormat="1" ht="27" customHeight="1">
      <c r="A192" s="50"/>
      <c r="D192" s="60"/>
      <c r="E192" s="60"/>
      <c r="F192" s="60"/>
      <c r="G192" s="60"/>
      <c r="H192" s="60"/>
      <c r="I192" s="60"/>
      <c r="J192" s="60"/>
    </row>
    <row r="193" spans="1:10" s="49" customFormat="1" ht="27" customHeight="1">
      <c r="A193" s="50"/>
      <c r="D193" s="60"/>
      <c r="E193" s="60"/>
      <c r="F193" s="60"/>
      <c r="G193" s="60"/>
      <c r="H193" s="60"/>
      <c r="I193" s="60"/>
      <c r="J193" s="60"/>
    </row>
    <row r="194" spans="1:10" s="49" customFormat="1" ht="27" customHeight="1">
      <c r="A194" s="50"/>
      <c r="D194" s="60"/>
      <c r="E194" s="60"/>
      <c r="F194" s="60"/>
      <c r="G194" s="60"/>
      <c r="H194" s="60"/>
      <c r="I194" s="60"/>
      <c r="J194" s="60"/>
    </row>
    <row r="195" spans="1:10" s="49" customFormat="1" ht="27" customHeight="1">
      <c r="A195" s="50"/>
      <c r="D195" s="60"/>
      <c r="E195" s="60"/>
      <c r="F195" s="60"/>
      <c r="G195" s="60"/>
      <c r="H195" s="60"/>
      <c r="I195" s="60"/>
      <c r="J195" s="60"/>
    </row>
    <row r="196" spans="1:10" s="49" customFormat="1" ht="27" customHeight="1">
      <c r="A196" s="50"/>
      <c r="D196" s="60"/>
      <c r="E196" s="60"/>
      <c r="F196" s="60"/>
      <c r="G196" s="60"/>
      <c r="H196" s="60"/>
      <c r="I196" s="60"/>
      <c r="J196" s="60"/>
    </row>
    <row r="197" spans="1:10" s="49" customFormat="1" ht="27" customHeight="1">
      <c r="A197" s="50"/>
      <c r="D197" s="60"/>
      <c r="E197" s="60"/>
      <c r="F197" s="60"/>
      <c r="G197" s="60"/>
      <c r="H197" s="60"/>
      <c r="I197" s="60"/>
      <c r="J197" s="60"/>
    </row>
    <row r="198" spans="1:10" s="49" customFormat="1" ht="27" customHeight="1">
      <c r="A198" s="50"/>
      <c r="D198" s="60"/>
      <c r="E198" s="60"/>
      <c r="F198" s="60"/>
      <c r="G198" s="60"/>
      <c r="H198" s="60"/>
      <c r="I198" s="60"/>
      <c r="J198" s="60"/>
    </row>
    <row r="199" spans="1:10" s="49" customFormat="1" ht="27" customHeight="1">
      <c r="A199" s="50"/>
      <c r="D199" s="60"/>
      <c r="E199" s="60"/>
      <c r="F199" s="60"/>
      <c r="G199" s="60"/>
      <c r="H199" s="60"/>
      <c r="I199" s="60"/>
      <c r="J199" s="60"/>
    </row>
    <row r="200" spans="1:10" s="49" customFormat="1" ht="27" customHeight="1">
      <c r="A200" s="50"/>
      <c r="D200" s="60"/>
      <c r="E200" s="60"/>
      <c r="F200" s="60"/>
      <c r="G200" s="60"/>
      <c r="H200" s="60"/>
      <c r="I200" s="60"/>
      <c r="J200" s="60"/>
    </row>
    <row r="201" spans="1:10" s="49" customFormat="1" ht="27" customHeight="1">
      <c r="A201" s="50"/>
      <c r="D201" s="60"/>
      <c r="E201" s="60"/>
      <c r="F201" s="60"/>
      <c r="G201" s="60"/>
      <c r="H201" s="60"/>
      <c r="I201" s="60"/>
      <c r="J201" s="60"/>
    </row>
    <row r="202" spans="1:10" s="49" customFormat="1" ht="27" customHeight="1">
      <c r="A202" s="50"/>
      <c r="D202" s="60"/>
      <c r="E202" s="60"/>
      <c r="F202" s="60"/>
      <c r="G202" s="60"/>
      <c r="H202" s="60"/>
      <c r="I202" s="60"/>
      <c r="J202" s="60"/>
    </row>
    <row r="203" spans="1:10" s="49" customFormat="1" ht="27" customHeight="1">
      <c r="A203" s="50"/>
      <c r="D203" s="60"/>
      <c r="E203" s="60"/>
      <c r="F203" s="60"/>
      <c r="G203" s="60"/>
      <c r="H203" s="60"/>
      <c r="I203" s="60"/>
      <c r="J203" s="60"/>
    </row>
    <row r="204" spans="1:10" s="49" customFormat="1" ht="27" customHeight="1">
      <c r="A204" s="50"/>
      <c r="D204" s="60"/>
      <c r="E204" s="60"/>
      <c r="F204" s="60"/>
      <c r="G204" s="60"/>
      <c r="H204" s="60"/>
      <c r="I204" s="60"/>
      <c r="J204" s="60"/>
    </row>
    <row r="205" spans="1:10" s="49" customFormat="1" ht="27" customHeight="1">
      <c r="A205" s="50"/>
      <c r="D205" s="60"/>
      <c r="E205" s="60"/>
      <c r="F205" s="60"/>
      <c r="G205" s="60"/>
      <c r="H205" s="60"/>
      <c r="I205" s="60"/>
      <c r="J205" s="60"/>
    </row>
    <row r="206" spans="1:10" s="49" customFormat="1" ht="27" customHeight="1">
      <c r="A206" s="50"/>
      <c r="D206" s="60"/>
      <c r="E206" s="60"/>
      <c r="F206" s="60"/>
      <c r="G206" s="60"/>
      <c r="H206" s="60"/>
      <c r="I206" s="60"/>
      <c r="J206" s="60"/>
    </row>
    <row r="207" spans="1:10" s="49" customFormat="1" ht="27" customHeight="1">
      <c r="A207" s="50"/>
      <c r="D207" s="60"/>
      <c r="E207" s="60"/>
      <c r="F207" s="60"/>
      <c r="G207" s="60"/>
      <c r="H207" s="60"/>
      <c r="I207" s="60"/>
      <c r="J207" s="60"/>
    </row>
    <row r="208" spans="1:10" s="49" customFormat="1" ht="27" customHeight="1">
      <c r="A208" s="50"/>
      <c r="D208" s="60"/>
      <c r="E208" s="60"/>
      <c r="F208" s="60"/>
      <c r="G208" s="60"/>
      <c r="H208" s="60"/>
      <c r="I208" s="60"/>
      <c r="J208" s="60"/>
    </row>
    <row r="209" spans="1:10" s="49" customFormat="1" ht="27" customHeight="1">
      <c r="A209" s="50"/>
      <c r="D209" s="60"/>
      <c r="E209" s="60"/>
      <c r="F209" s="60"/>
      <c r="G209" s="60"/>
      <c r="H209" s="60"/>
      <c r="I209" s="60"/>
      <c r="J209" s="60"/>
    </row>
    <row r="210" spans="1:10" s="49" customFormat="1" ht="27" customHeight="1">
      <c r="A210" s="50"/>
      <c r="D210" s="60"/>
      <c r="E210" s="60"/>
      <c r="F210" s="60"/>
      <c r="G210" s="60"/>
      <c r="H210" s="60"/>
      <c r="I210" s="60"/>
      <c r="J210" s="60"/>
    </row>
    <row r="211" spans="1:10" s="49" customFormat="1" ht="27" customHeight="1">
      <c r="A211" s="50"/>
      <c r="D211" s="60"/>
      <c r="E211" s="60"/>
      <c r="F211" s="60"/>
      <c r="G211" s="60"/>
      <c r="H211" s="60"/>
      <c r="I211" s="60"/>
      <c r="J211" s="60"/>
    </row>
    <row r="212" spans="1:10" s="49" customFormat="1" ht="27" customHeight="1">
      <c r="A212" s="50"/>
      <c r="D212" s="60"/>
      <c r="E212" s="60"/>
      <c r="F212" s="60"/>
      <c r="G212" s="60"/>
      <c r="H212" s="60"/>
      <c r="I212" s="60"/>
      <c r="J212" s="60"/>
    </row>
    <row r="213" spans="1:10" s="49" customFormat="1" ht="27" customHeight="1">
      <c r="A213" s="50"/>
      <c r="D213" s="60"/>
      <c r="E213" s="60"/>
      <c r="F213" s="60"/>
      <c r="G213" s="60"/>
      <c r="H213" s="60"/>
      <c r="I213" s="60"/>
      <c r="J213" s="60"/>
    </row>
    <row r="214" spans="1:10" s="49" customFormat="1" ht="27" customHeight="1">
      <c r="A214" s="50"/>
      <c r="D214" s="60"/>
      <c r="E214" s="60"/>
      <c r="F214" s="60"/>
      <c r="G214" s="60"/>
      <c r="H214" s="60"/>
      <c r="I214" s="60"/>
      <c r="J214" s="60"/>
    </row>
    <row r="215" spans="1:10" s="49" customFormat="1" ht="27" customHeight="1">
      <c r="A215" s="50"/>
      <c r="D215" s="60"/>
      <c r="E215" s="60"/>
      <c r="F215" s="60"/>
      <c r="G215" s="60"/>
      <c r="H215" s="60"/>
      <c r="I215" s="60"/>
      <c r="J215" s="60"/>
    </row>
    <row r="216" spans="1:10" s="49" customFormat="1" ht="27" customHeight="1">
      <c r="A216" s="50"/>
      <c r="D216" s="60"/>
      <c r="E216" s="60"/>
      <c r="F216" s="60"/>
      <c r="G216" s="60"/>
      <c r="H216" s="60"/>
      <c r="I216" s="60"/>
      <c r="J216" s="60"/>
    </row>
    <row r="217" spans="1:10" s="49" customFormat="1" ht="27" customHeight="1">
      <c r="A217" s="50"/>
      <c r="D217" s="60"/>
      <c r="E217" s="60"/>
      <c r="F217" s="60"/>
      <c r="G217" s="60"/>
      <c r="H217" s="60"/>
      <c r="I217" s="60"/>
      <c r="J217" s="60"/>
    </row>
    <row r="218" spans="1:10" s="49" customFormat="1" ht="27" customHeight="1">
      <c r="A218" s="50"/>
      <c r="D218" s="60"/>
      <c r="E218" s="60"/>
      <c r="F218" s="60"/>
      <c r="G218" s="60"/>
      <c r="H218" s="60"/>
      <c r="I218" s="60"/>
      <c r="J218" s="60"/>
    </row>
    <row r="219" spans="1:10" s="49" customFormat="1" ht="27" customHeight="1">
      <c r="A219" s="50"/>
      <c r="D219" s="60"/>
      <c r="E219" s="60"/>
      <c r="F219" s="60"/>
      <c r="G219" s="60"/>
      <c r="H219" s="60"/>
      <c r="I219" s="60"/>
      <c r="J219" s="60"/>
    </row>
    <row r="220" spans="1:10" s="49" customFormat="1" ht="27" customHeight="1">
      <c r="A220" s="50"/>
      <c r="D220" s="60"/>
      <c r="E220" s="60"/>
      <c r="F220" s="60"/>
      <c r="G220" s="60"/>
      <c r="H220" s="60"/>
      <c r="I220" s="60"/>
      <c r="J220" s="60"/>
    </row>
    <row r="221" spans="1:10" s="49" customFormat="1" ht="27" customHeight="1">
      <c r="A221" s="50"/>
      <c r="D221" s="60"/>
      <c r="E221" s="60"/>
      <c r="F221" s="60"/>
      <c r="G221" s="60"/>
      <c r="H221" s="60"/>
      <c r="I221" s="60"/>
      <c r="J221" s="60"/>
    </row>
    <row r="222" spans="1:10" s="49" customFormat="1" ht="27" customHeight="1">
      <c r="A222" s="50"/>
      <c r="D222" s="60"/>
      <c r="E222" s="60"/>
      <c r="F222" s="60"/>
      <c r="G222" s="60"/>
      <c r="H222" s="60"/>
      <c r="I222" s="60"/>
      <c r="J222" s="60"/>
    </row>
    <row r="223" spans="1:10" s="49" customFormat="1" ht="27" customHeight="1">
      <c r="A223" s="50"/>
      <c r="D223" s="60"/>
      <c r="E223" s="60"/>
      <c r="F223" s="60"/>
      <c r="G223" s="60"/>
      <c r="H223" s="60"/>
      <c r="I223" s="60"/>
      <c r="J223" s="60"/>
    </row>
    <row r="224" spans="1:10" s="49" customFormat="1" ht="27" customHeight="1">
      <c r="A224" s="50"/>
      <c r="D224" s="60"/>
      <c r="E224" s="60"/>
      <c r="F224" s="60"/>
      <c r="G224" s="60"/>
      <c r="H224" s="60"/>
      <c r="I224" s="60"/>
      <c r="J224" s="60"/>
    </row>
    <row r="225" spans="1:10" s="49" customFormat="1" ht="27" customHeight="1">
      <c r="A225" s="50"/>
      <c r="D225" s="60"/>
      <c r="E225" s="60"/>
      <c r="F225" s="60"/>
      <c r="G225" s="60"/>
      <c r="H225" s="60"/>
      <c r="I225" s="60"/>
      <c r="J225" s="60"/>
    </row>
    <row r="226" spans="1:10" s="49" customFormat="1" ht="27" customHeight="1">
      <c r="A226" s="50"/>
      <c r="D226" s="60"/>
      <c r="E226" s="60"/>
      <c r="F226" s="60"/>
      <c r="G226" s="60"/>
      <c r="H226" s="60"/>
      <c r="I226" s="60"/>
      <c r="J226" s="60"/>
    </row>
    <row r="227" spans="1:10" s="49" customFormat="1" ht="27" customHeight="1">
      <c r="A227" s="50"/>
      <c r="D227" s="60"/>
      <c r="E227" s="60"/>
      <c r="F227" s="60"/>
      <c r="G227" s="60"/>
      <c r="H227" s="60"/>
      <c r="I227" s="60"/>
      <c r="J227" s="60"/>
    </row>
    <row r="228" spans="1:10" s="49" customFormat="1" ht="27" customHeight="1">
      <c r="A228" s="50"/>
      <c r="D228" s="60"/>
      <c r="E228" s="60"/>
      <c r="F228" s="60"/>
      <c r="G228" s="60"/>
      <c r="H228" s="60"/>
      <c r="I228" s="60"/>
      <c r="J228" s="60"/>
    </row>
    <row r="229" spans="1:10" s="49" customFormat="1" ht="27" customHeight="1">
      <c r="A229" s="50"/>
      <c r="D229" s="60"/>
      <c r="E229" s="60"/>
      <c r="F229" s="60"/>
      <c r="G229" s="60"/>
      <c r="H229" s="60"/>
      <c r="I229" s="60"/>
      <c r="J229" s="60"/>
    </row>
    <row r="230" spans="1:10" s="49" customFormat="1" ht="27" customHeight="1">
      <c r="A230" s="50"/>
      <c r="D230" s="60"/>
      <c r="E230" s="60"/>
      <c r="F230" s="60"/>
      <c r="G230" s="60"/>
      <c r="H230" s="60"/>
      <c r="I230" s="60"/>
      <c r="J230" s="60"/>
    </row>
    <row r="231" spans="1:10" s="49" customFormat="1" ht="27" customHeight="1">
      <c r="A231" s="50"/>
      <c r="D231" s="60"/>
      <c r="E231" s="60"/>
      <c r="F231" s="60"/>
      <c r="G231" s="60"/>
      <c r="H231" s="60"/>
      <c r="I231" s="60"/>
      <c r="J231" s="60"/>
    </row>
    <row r="232" spans="1:10" s="49" customFormat="1" ht="27" customHeight="1">
      <c r="A232" s="50"/>
      <c r="D232" s="60"/>
      <c r="E232" s="60"/>
      <c r="F232" s="60"/>
      <c r="G232" s="60"/>
      <c r="H232" s="60"/>
      <c r="I232" s="60"/>
      <c r="J232" s="60"/>
    </row>
    <row r="233" spans="1:10" s="49" customFormat="1" ht="27" customHeight="1">
      <c r="A233" s="50"/>
      <c r="D233" s="60"/>
      <c r="E233" s="60"/>
      <c r="F233" s="60"/>
      <c r="G233" s="60"/>
      <c r="H233" s="60"/>
      <c r="I233" s="60"/>
      <c r="J233" s="60"/>
    </row>
    <row r="234" spans="1:10" s="49" customFormat="1" ht="27" customHeight="1">
      <c r="A234" s="50"/>
      <c r="D234" s="60"/>
      <c r="E234" s="60"/>
      <c r="F234" s="60"/>
      <c r="G234" s="60"/>
      <c r="H234" s="60"/>
      <c r="I234" s="60"/>
      <c r="J234" s="60"/>
    </row>
    <row r="235" spans="1:10" s="49" customFormat="1" ht="27" customHeight="1">
      <c r="A235" s="50"/>
      <c r="D235" s="60"/>
      <c r="E235" s="60"/>
      <c r="F235" s="60"/>
      <c r="G235" s="60"/>
      <c r="H235" s="60"/>
      <c r="I235" s="60"/>
      <c r="J235" s="60"/>
    </row>
    <row r="236" spans="1:10" s="49" customFormat="1" ht="27" customHeight="1">
      <c r="A236" s="50"/>
      <c r="D236" s="60"/>
      <c r="E236" s="60"/>
      <c r="F236" s="60"/>
      <c r="G236" s="60"/>
      <c r="H236" s="60"/>
      <c r="I236" s="60"/>
      <c r="J236" s="60"/>
    </row>
    <row r="237" spans="1:10" s="49" customFormat="1" ht="27" customHeight="1">
      <c r="A237" s="50"/>
      <c r="D237" s="60"/>
      <c r="E237" s="60"/>
      <c r="F237" s="60"/>
      <c r="G237" s="60"/>
      <c r="H237" s="60"/>
      <c r="I237" s="60"/>
      <c r="J237" s="60"/>
    </row>
    <row r="238" spans="1:10" s="49" customFormat="1" ht="27" customHeight="1">
      <c r="A238" s="50"/>
      <c r="D238" s="60"/>
      <c r="E238" s="60"/>
      <c r="F238" s="60"/>
      <c r="G238" s="60"/>
      <c r="H238" s="60"/>
      <c r="I238" s="60"/>
      <c r="J238" s="60"/>
    </row>
    <row r="239" spans="1:10" s="49" customFormat="1" ht="27" customHeight="1">
      <c r="A239" s="50"/>
      <c r="D239" s="60"/>
      <c r="E239" s="60"/>
      <c r="F239" s="60"/>
      <c r="G239" s="60"/>
      <c r="H239" s="60"/>
      <c r="I239" s="60"/>
      <c r="J239" s="60"/>
    </row>
    <row r="240" spans="1:10" s="49" customFormat="1" ht="27" customHeight="1">
      <c r="A240" s="50"/>
      <c r="D240" s="60"/>
      <c r="E240" s="60"/>
      <c r="F240" s="60"/>
      <c r="G240" s="60"/>
      <c r="H240" s="60"/>
      <c r="I240" s="60"/>
      <c r="J240" s="60"/>
    </row>
    <row r="241" spans="1:10" s="49" customFormat="1" ht="27" customHeight="1">
      <c r="A241" s="50"/>
      <c r="D241" s="60"/>
      <c r="E241" s="60"/>
      <c r="F241" s="60"/>
      <c r="G241" s="60"/>
      <c r="H241" s="60"/>
      <c r="I241" s="60"/>
      <c r="J241" s="60"/>
    </row>
    <row r="242" spans="1:10" s="49" customFormat="1" ht="27" customHeight="1">
      <c r="A242" s="50"/>
      <c r="D242" s="60"/>
      <c r="E242" s="60"/>
      <c r="F242" s="60"/>
      <c r="G242" s="60"/>
      <c r="H242" s="60"/>
      <c r="I242" s="60"/>
      <c r="J242" s="60"/>
    </row>
    <row r="243" spans="1:10" s="49" customFormat="1" ht="27" customHeight="1">
      <c r="A243" s="50"/>
      <c r="D243" s="60"/>
      <c r="E243" s="60"/>
      <c r="F243" s="60"/>
      <c r="G243" s="60"/>
      <c r="H243" s="60"/>
      <c r="I243" s="60"/>
      <c r="J243" s="60"/>
    </row>
    <row r="244" spans="1:10" s="49" customFormat="1" ht="27" customHeight="1">
      <c r="A244" s="50"/>
      <c r="D244" s="60"/>
      <c r="E244" s="60"/>
      <c r="F244" s="60"/>
      <c r="G244" s="60"/>
      <c r="H244" s="60"/>
      <c r="I244" s="60"/>
      <c r="J244" s="60"/>
    </row>
    <row r="245" spans="1:10" s="49" customFormat="1" ht="27" customHeight="1">
      <c r="A245" s="50"/>
      <c r="D245" s="60"/>
      <c r="E245" s="60"/>
      <c r="F245" s="60"/>
      <c r="G245" s="60"/>
      <c r="H245" s="60"/>
      <c r="I245" s="60"/>
      <c r="J245" s="60"/>
    </row>
    <row r="246" spans="1:10" s="49" customFormat="1" ht="27" customHeight="1">
      <c r="A246" s="50"/>
      <c r="D246" s="60"/>
      <c r="E246" s="60"/>
      <c r="F246" s="60"/>
      <c r="G246" s="60"/>
      <c r="H246" s="60"/>
      <c r="I246" s="60"/>
      <c r="J246" s="60"/>
    </row>
    <row r="247" spans="1:10" s="49" customFormat="1" ht="27" customHeight="1">
      <c r="A247" s="50"/>
      <c r="D247" s="60"/>
      <c r="E247" s="60"/>
      <c r="F247" s="60"/>
      <c r="G247" s="60"/>
      <c r="H247" s="60"/>
      <c r="I247" s="60"/>
      <c r="J247" s="60"/>
    </row>
    <row r="248" spans="1:10" s="49" customFormat="1" ht="27" customHeight="1">
      <c r="A248" s="50"/>
      <c r="D248" s="60"/>
      <c r="E248" s="60"/>
      <c r="F248" s="60"/>
      <c r="G248" s="60"/>
      <c r="H248" s="60"/>
      <c r="I248" s="60"/>
      <c r="J248" s="60"/>
    </row>
    <row r="249" spans="1:10" s="49" customFormat="1" ht="27" customHeight="1">
      <c r="A249" s="50"/>
      <c r="D249" s="60"/>
      <c r="E249" s="60"/>
      <c r="F249" s="60"/>
      <c r="G249" s="60"/>
      <c r="H249" s="60"/>
      <c r="I249" s="60"/>
      <c r="J249" s="60"/>
    </row>
    <row r="250" spans="1:10" s="49" customFormat="1" ht="27" customHeight="1">
      <c r="A250" s="50"/>
      <c r="D250" s="60"/>
      <c r="E250" s="60"/>
      <c r="F250" s="60"/>
      <c r="G250" s="60"/>
      <c r="H250" s="60"/>
      <c r="I250" s="60"/>
      <c r="J250" s="60"/>
    </row>
    <row r="251" spans="1:10" s="49" customFormat="1" ht="27" customHeight="1">
      <c r="A251" s="50"/>
      <c r="D251" s="60"/>
      <c r="E251" s="60"/>
      <c r="F251" s="60"/>
      <c r="G251" s="60"/>
      <c r="H251" s="60"/>
      <c r="I251" s="60"/>
      <c r="J251" s="60"/>
    </row>
    <row r="252" spans="1:10" s="49" customFormat="1" ht="27" customHeight="1">
      <c r="A252" s="50"/>
      <c r="D252" s="60"/>
      <c r="E252" s="60"/>
      <c r="F252" s="60"/>
      <c r="G252" s="60"/>
      <c r="H252" s="60"/>
      <c r="I252" s="60"/>
      <c r="J252" s="60"/>
    </row>
    <row r="253" spans="1:10" s="49" customFormat="1" ht="27" customHeight="1">
      <c r="A253" s="50"/>
      <c r="D253" s="60"/>
      <c r="E253" s="60"/>
      <c r="F253" s="60"/>
      <c r="G253" s="60"/>
      <c r="H253" s="60"/>
      <c r="I253" s="60"/>
      <c r="J253" s="60"/>
    </row>
    <row r="254" spans="1:10" s="49" customFormat="1" ht="27" customHeight="1">
      <c r="A254" s="50"/>
      <c r="D254" s="60"/>
      <c r="E254" s="60"/>
      <c r="F254" s="60"/>
      <c r="G254" s="60"/>
      <c r="H254" s="60"/>
      <c r="I254" s="60"/>
      <c r="J254" s="60"/>
    </row>
    <row r="255" spans="1:10" s="49" customFormat="1" ht="27" customHeight="1">
      <c r="A255" s="50"/>
      <c r="D255" s="60"/>
      <c r="E255" s="60"/>
      <c r="F255" s="60"/>
      <c r="G255" s="60"/>
      <c r="H255" s="60"/>
      <c r="I255" s="60"/>
      <c r="J255" s="60"/>
    </row>
    <row r="256" spans="1:10" s="49" customFormat="1" ht="27" customHeight="1">
      <c r="A256" s="50"/>
      <c r="D256" s="60"/>
      <c r="E256" s="60"/>
      <c r="F256" s="60"/>
      <c r="G256" s="60"/>
      <c r="H256" s="60"/>
      <c r="I256" s="60"/>
      <c r="J256" s="60"/>
    </row>
    <row r="257" spans="1:10" s="49" customFormat="1" ht="27" customHeight="1">
      <c r="A257" s="50"/>
      <c r="D257" s="60"/>
      <c r="E257" s="60"/>
      <c r="F257" s="60"/>
      <c r="G257" s="60"/>
      <c r="H257" s="60"/>
      <c r="I257" s="60"/>
      <c r="J257" s="60"/>
    </row>
    <row r="258" spans="1:10" s="49" customFormat="1" ht="27" customHeight="1">
      <c r="A258" s="50"/>
      <c r="D258" s="60"/>
      <c r="E258" s="60"/>
      <c r="F258" s="60"/>
      <c r="G258" s="60"/>
      <c r="H258" s="60"/>
      <c r="I258" s="60"/>
      <c r="J258" s="60"/>
    </row>
    <row r="259" spans="1:10" s="49" customFormat="1" ht="27" customHeight="1">
      <c r="A259" s="50"/>
      <c r="D259" s="60"/>
      <c r="E259" s="60"/>
      <c r="F259" s="60"/>
      <c r="G259" s="60"/>
      <c r="H259" s="60"/>
      <c r="I259" s="60"/>
      <c r="J259" s="60"/>
    </row>
    <row r="260" spans="1:10" s="49" customFormat="1" ht="27" customHeight="1">
      <c r="A260" s="50"/>
      <c r="D260" s="60"/>
      <c r="E260" s="60"/>
      <c r="F260" s="60"/>
      <c r="G260" s="60"/>
      <c r="H260" s="60"/>
      <c r="I260" s="60"/>
      <c r="J260" s="60"/>
    </row>
    <row r="261" spans="1:10" s="49" customFormat="1" ht="27" customHeight="1">
      <c r="A261" s="50"/>
      <c r="D261" s="60"/>
      <c r="E261" s="60"/>
      <c r="F261" s="60"/>
      <c r="G261" s="60"/>
      <c r="H261" s="60"/>
      <c r="I261" s="60"/>
      <c r="J261" s="60"/>
    </row>
    <row r="262" spans="1:10" s="49" customFormat="1" ht="27" customHeight="1">
      <c r="A262" s="50"/>
      <c r="D262" s="60"/>
      <c r="E262" s="60"/>
      <c r="F262" s="60"/>
      <c r="G262" s="60"/>
      <c r="H262" s="60"/>
      <c r="I262" s="60"/>
      <c r="J262" s="60"/>
    </row>
    <row r="263" spans="1:10" s="49" customFormat="1" ht="27" customHeight="1">
      <c r="A263" s="50"/>
      <c r="D263" s="60"/>
      <c r="E263" s="60"/>
      <c r="F263" s="60"/>
      <c r="G263" s="60"/>
      <c r="H263" s="60"/>
      <c r="I263" s="60"/>
      <c r="J263" s="60"/>
    </row>
    <row r="264" spans="1:10" s="49" customFormat="1" ht="27" customHeight="1">
      <c r="A264" s="50"/>
      <c r="D264" s="60"/>
      <c r="E264" s="60"/>
      <c r="F264" s="60"/>
      <c r="G264" s="60"/>
      <c r="H264" s="60"/>
      <c r="I264" s="60"/>
      <c r="J264" s="60"/>
    </row>
    <row r="265" spans="1:10" s="49" customFormat="1" ht="27" customHeight="1">
      <c r="A265" s="50"/>
      <c r="D265" s="60"/>
      <c r="E265" s="60"/>
      <c r="F265" s="60"/>
      <c r="G265" s="60"/>
      <c r="H265" s="60"/>
      <c r="I265" s="60"/>
      <c r="J265" s="60"/>
    </row>
    <row r="266" spans="1:10" s="49" customFormat="1" ht="27" customHeight="1">
      <c r="A266" s="50"/>
      <c r="D266" s="60"/>
      <c r="E266" s="60"/>
      <c r="F266" s="60"/>
      <c r="G266" s="60"/>
      <c r="H266" s="60"/>
      <c r="I266" s="60"/>
      <c r="J266" s="60"/>
    </row>
    <row r="267" spans="1:10" s="49" customFormat="1" ht="27" customHeight="1">
      <c r="A267" s="50"/>
      <c r="D267" s="60"/>
      <c r="E267" s="60"/>
      <c r="F267" s="60"/>
      <c r="G267" s="60"/>
      <c r="H267" s="60"/>
      <c r="I267" s="60"/>
      <c r="J267" s="60"/>
    </row>
    <row r="268" spans="1:10" s="49" customFormat="1" ht="27" customHeight="1">
      <c r="A268" s="50"/>
      <c r="D268" s="60"/>
      <c r="E268" s="60"/>
      <c r="F268" s="60"/>
      <c r="G268" s="60"/>
      <c r="H268" s="60"/>
      <c r="I268" s="60"/>
      <c r="J268" s="60"/>
    </row>
    <row r="269" spans="1:10" s="49" customFormat="1" ht="27" customHeight="1">
      <c r="A269" s="50"/>
      <c r="D269" s="60"/>
      <c r="E269" s="60"/>
      <c r="F269" s="60"/>
      <c r="G269" s="60"/>
      <c r="H269" s="60"/>
      <c r="I269" s="60"/>
      <c r="J269" s="60"/>
    </row>
    <row r="270" spans="1:10" s="49" customFormat="1" ht="27" customHeight="1">
      <c r="A270" s="50"/>
      <c r="D270" s="60"/>
      <c r="E270" s="60"/>
      <c r="F270" s="60"/>
      <c r="G270" s="60"/>
      <c r="H270" s="60"/>
      <c r="I270" s="60"/>
      <c r="J270" s="60"/>
    </row>
    <row r="271" spans="1:10" s="49" customFormat="1" ht="27" customHeight="1">
      <c r="A271" s="50"/>
      <c r="D271" s="60"/>
      <c r="E271" s="60"/>
      <c r="F271" s="60"/>
      <c r="G271" s="60"/>
      <c r="H271" s="60"/>
      <c r="I271" s="60"/>
      <c r="J271" s="60"/>
    </row>
    <row r="272" spans="1:10" s="49" customFormat="1" ht="27" customHeight="1">
      <c r="A272" s="50"/>
      <c r="D272" s="60"/>
      <c r="E272" s="60"/>
      <c r="F272" s="60"/>
      <c r="G272" s="60"/>
      <c r="H272" s="60"/>
      <c r="I272" s="60"/>
      <c r="J272" s="60"/>
    </row>
    <row r="273" spans="1:10" s="49" customFormat="1" ht="27" customHeight="1">
      <c r="A273" s="50"/>
      <c r="D273" s="60"/>
      <c r="E273" s="60"/>
      <c r="F273" s="60"/>
      <c r="G273" s="60"/>
      <c r="H273" s="60"/>
      <c r="I273" s="60"/>
      <c r="J273" s="60"/>
    </row>
    <row r="274" spans="1:10" s="49" customFormat="1" ht="27" customHeight="1">
      <c r="A274" s="50"/>
      <c r="D274" s="60"/>
      <c r="E274" s="60"/>
      <c r="F274" s="60"/>
      <c r="G274" s="60"/>
      <c r="H274" s="60"/>
      <c r="I274" s="60"/>
      <c r="J274" s="60"/>
    </row>
    <row r="275" spans="1:10" s="49" customFormat="1" ht="27" customHeight="1">
      <c r="A275" s="50"/>
      <c r="D275" s="60"/>
      <c r="E275" s="60"/>
      <c r="F275" s="60"/>
      <c r="G275" s="60"/>
      <c r="H275" s="60"/>
      <c r="I275" s="60"/>
      <c r="J275" s="60"/>
    </row>
    <row r="276" spans="1:10" s="49" customFormat="1" ht="27" customHeight="1">
      <c r="A276" s="50"/>
      <c r="D276" s="60"/>
      <c r="E276" s="60"/>
      <c r="F276" s="60"/>
      <c r="G276" s="60"/>
      <c r="H276" s="60"/>
      <c r="I276" s="60"/>
      <c r="J276" s="60"/>
    </row>
    <row r="277" spans="1:10" s="49" customFormat="1" ht="27" customHeight="1">
      <c r="A277" s="50"/>
      <c r="D277" s="60"/>
      <c r="E277" s="60"/>
      <c r="F277" s="60"/>
      <c r="G277" s="60"/>
      <c r="H277" s="60"/>
      <c r="I277" s="60"/>
      <c r="J277" s="60"/>
    </row>
    <row r="278" spans="1:10" s="49" customFormat="1" ht="27" customHeight="1">
      <c r="A278" s="50"/>
      <c r="D278" s="60"/>
      <c r="E278" s="60"/>
      <c r="F278" s="60"/>
      <c r="G278" s="60"/>
      <c r="H278" s="60"/>
      <c r="I278" s="60"/>
      <c r="J278" s="60"/>
    </row>
    <row r="279" spans="1:10" s="49" customFormat="1" ht="27" customHeight="1">
      <c r="A279" s="50"/>
      <c r="D279" s="60"/>
      <c r="E279" s="60"/>
      <c r="F279" s="60"/>
      <c r="G279" s="60"/>
      <c r="H279" s="60"/>
      <c r="I279" s="60"/>
      <c r="J279" s="60"/>
    </row>
    <row r="280" spans="1:10" s="49" customFormat="1" ht="27" customHeight="1">
      <c r="A280" s="50"/>
      <c r="D280" s="60"/>
      <c r="E280" s="60"/>
      <c r="F280" s="60"/>
      <c r="G280" s="60"/>
      <c r="H280" s="60"/>
      <c r="I280" s="60"/>
      <c r="J280" s="60"/>
    </row>
    <row r="281" spans="1:10" s="49" customFormat="1" ht="27" customHeight="1">
      <c r="A281" s="50"/>
      <c r="D281" s="60"/>
      <c r="E281" s="60"/>
      <c r="F281" s="60"/>
      <c r="G281" s="60"/>
      <c r="H281" s="60"/>
      <c r="I281" s="60"/>
      <c r="J281" s="60"/>
    </row>
    <row r="282" spans="1:10" s="49" customFormat="1" ht="27" customHeight="1">
      <c r="A282" s="50"/>
      <c r="D282" s="60"/>
      <c r="E282" s="60"/>
      <c r="F282" s="60"/>
      <c r="G282" s="60"/>
      <c r="H282" s="60"/>
      <c r="I282" s="60"/>
      <c r="J282" s="60"/>
    </row>
    <row r="283" spans="1:10" s="49" customFormat="1" ht="27" customHeight="1">
      <c r="A283" s="50"/>
      <c r="D283" s="60"/>
      <c r="E283" s="60"/>
      <c r="F283" s="60"/>
      <c r="G283" s="60"/>
      <c r="H283" s="60"/>
      <c r="I283" s="60"/>
      <c r="J283" s="60"/>
    </row>
    <row r="284" spans="1:10" s="49" customFormat="1" ht="27" customHeight="1">
      <c r="A284" s="50"/>
      <c r="D284" s="60"/>
      <c r="E284" s="60"/>
      <c r="F284" s="60"/>
      <c r="G284" s="60"/>
      <c r="H284" s="60"/>
      <c r="I284" s="60"/>
      <c r="J284" s="60"/>
    </row>
    <row r="285" spans="1:10" s="49" customFormat="1" ht="27" customHeight="1">
      <c r="A285" s="50"/>
      <c r="D285" s="60"/>
      <c r="E285" s="60"/>
      <c r="F285" s="60"/>
      <c r="G285" s="60"/>
      <c r="H285" s="60"/>
      <c r="I285" s="60"/>
      <c r="J285" s="60"/>
    </row>
    <row r="286" spans="1:10" s="49" customFormat="1" ht="27" customHeight="1">
      <c r="A286" s="50"/>
      <c r="D286" s="60"/>
      <c r="E286" s="60"/>
      <c r="F286" s="60"/>
      <c r="G286" s="60"/>
      <c r="H286" s="60"/>
      <c r="I286" s="60"/>
      <c r="J286" s="60"/>
    </row>
    <row r="287" spans="1:10" s="49" customFormat="1" ht="27" customHeight="1">
      <c r="A287" s="50"/>
      <c r="D287" s="60"/>
      <c r="E287" s="60"/>
      <c r="F287" s="60"/>
      <c r="G287" s="60"/>
      <c r="H287" s="60"/>
      <c r="I287" s="60"/>
      <c r="J287" s="60"/>
    </row>
    <row r="288" spans="1:10" s="49" customFormat="1" ht="27" customHeight="1">
      <c r="A288" s="50"/>
      <c r="D288" s="60"/>
      <c r="E288" s="60"/>
      <c r="F288" s="60"/>
      <c r="G288" s="60"/>
      <c r="H288" s="60"/>
      <c r="I288" s="60"/>
      <c r="J288" s="60"/>
    </row>
    <row r="289" spans="1:10" s="49" customFormat="1" ht="27" customHeight="1">
      <c r="A289" s="50"/>
      <c r="D289" s="60"/>
      <c r="E289" s="60"/>
      <c r="F289" s="60"/>
      <c r="G289" s="60"/>
      <c r="H289" s="60"/>
      <c r="I289" s="60"/>
      <c r="J289" s="60"/>
    </row>
    <row r="290" spans="1:10" s="49" customFormat="1" ht="27" customHeight="1">
      <c r="A290" s="50"/>
      <c r="D290" s="60"/>
      <c r="E290" s="60"/>
      <c r="F290" s="60"/>
      <c r="G290" s="60"/>
      <c r="H290" s="60"/>
      <c r="I290" s="60"/>
      <c r="J290" s="60"/>
    </row>
    <row r="291" spans="1:10" s="49" customFormat="1" ht="27" customHeight="1">
      <c r="A291" s="50"/>
      <c r="D291" s="60"/>
      <c r="E291" s="60"/>
      <c r="F291" s="60"/>
      <c r="G291" s="60"/>
      <c r="H291" s="60"/>
      <c r="I291" s="60"/>
      <c r="J291" s="60"/>
    </row>
    <row r="292" spans="1:10" s="49" customFormat="1" ht="27" customHeight="1">
      <c r="A292" s="50"/>
      <c r="D292" s="60"/>
      <c r="E292" s="60"/>
      <c r="F292" s="60"/>
      <c r="G292" s="60"/>
      <c r="H292" s="60"/>
      <c r="I292" s="60"/>
      <c r="J292" s="60"/>
    </row>
    <row r="293" spans="1:10" s="49" customFormat="1" ht="27" customHeight="1">
      <c r="A293" s="50"/>
      <c r="D293" s="60"/>
      <c r="E293" s="60"/>
      <c r="F293" s="60"/>
      <c r="G293" s="60"/>
      <c r="H293" s="60"/>
      <c r="I293" s="60"/>
      <c r="J293" s="60"/>
    </row>
    <row r="294" spans="1:10" s="49" customFormat="1" ht="27" customHeight="1">
      <c r="A294" s="50"/>
      <c r="D294" s="60"/>
      <c r="E294" s="60"/>
      <c r="F294" s="60"/>
      <c r="G294" s="60"/>
      <c r="H294" s="60"/>
      <c r="I294" s="60"/>
      <c r="J294" s="60"/>
    </row>
    <row r="295" spans="1:10" s="49" customFormat="1" ht="27" customHeight="1">
      <c r="A295" s="50"/>
      <c r="D295" s="60"/>
      <c r="E295" s="60"/>
      <c r="F295" s="60"/>
      <c r="G295" s="60"/>
      <c r="H295" s="60"/>
      <c r="I295" s="60"/>
      <c r="J295" s="60"/>
    </row>
    <row r="296" spans="1:10" s="49" customFormat="1" ht="27" customHeight="1">
      <c r="A296" s="50"/>
      <c r="D296" s="60"/>
      <c r="E296" s="60"/>
      <c r="F296" s="60"/>
      <c r="G296" s="60"/>
      <c r="H296" s="60"/>
      <c r="I296" s="60"/>
      <c r="J296" s="60"/>
    </row>
    <row r="297" spans="1:10" s="49" customFormat="1" ht="27" customHeight="1">
      <c r="A297" s="50"/>
      <c r="D297" s="60"/>
      <c r="E297" s="60"/>
      <c r="F297" s="60"/>
      <c r="G297" s="60"/>
      <c r="H297" s="60"/>
      <c r="I297" s="60"/>
      <c r="J297" s="60"/>
    </row>
    <row r="298" spans="1:10" s="49" customFormat="1" ht="27" customHeight="1">
      <c r="A298" s="50"/>
      <c r="D298" s="60"/>
      <c r="E298" s="60"/>
      <c r="F298" s="60"/>
      <c r="G298" s="60"/>
      <c r="H298" s="60"/>
      <c r="I298" s="60"/>
      <c r="J298" s="60"/>
    </row>
    <row r="299" spans="1:10" s="49" customFormat="1" ht="27" customHeight="1">
      <c r="A299" s="50"/>
      <c r="D299" s="60"/>
      <c r="E299" s="60"/>
      <c r="F299" s="60"/>
      <c r="G299" s="60"/>
      <c r="H299" s="60"/>
      <c r="I299" s="60"/>
      <c r="J299" s="60"/>
    </row>
    <row r="300" spans="1:10" s="49" customFormat="1" ht="27" customHeight="1">
      <c r="A300" s="50"/>
      <c r="D300" s="60"/>
      <c r="E300" s="60"/>
      <c r="F300" s="60"/>
      <c r="G300" s="60"/>
      <c r="H300" s="60"/>
      <c r="I300" s="60"/>
      <c r="J300" s="60"/>
    </row>
    <row r="301" spans="1:10" s="49" customFormat="1" ht="27" customHeight="1">
      <c r="A301" s="50"/>
      <c r="D301" s="60"/>
      <c r="E301" s="60"/>
      <c r="F301" s="60"/>
      <c r="G301" s="60"/>
      <c r="H301" s="60"/>
      <c r="I301" s="60"/>
      <c r="J301" s="60"/>
    </row>
    <row r="302" spans="1:10" s="49" customFormat="1" ht="27" customHeight="1">
      <c r="A302" s="50"/>
      <c r="D302" s="60"/>
      <c r="E302" s="60"/>
      <c r="F302" s="60"/>
      <c r="G302" s="60"/>
      <c r="H302" s="60"/>
      <c r="I302" s="60"/>
      <c r="J302" s="60"/>
    </row>
    <row r="303" spans="1:10" s="49" customFormat="1" ht="27" customHeight="1">
      <c r="A303" s="50"/>
      <c r="D303" s="60"/>
      <c r="E303" s="60"/>
      <c r="F303" s="60"/>
      <c r="G303" s="60"/>
      <c r="H303" s="60"/>
      <c r="I303" s="60"/>
      <c r="J303" s="60"/>
    </row>
    <row r="304" spans="1:10" s="49" customFormat="1" ht="27" customHeight="1">
      <c r="A304" s="50"/>
      <c r="D304" s="60"/>
      <c r="E304" s="60"/>
      <c r="F304" s="60"/>
      <c r="G304" s="60"/>
      <c r="H304" s="60"/>
      <c r="I304" s="60"/>
      <c r="J304" s="60"/>
    </row>
    <row r="305" spans="1:10" s="49" customFormat="1" ht="27" customHeight="1">
      <c r="A305" s="50"/>
      <c r="D305" s="60"/>
      <c r="E305" s="60"/>
      <c r="F305" s="60"/>
      <c r="G305" s="60"/>
      <c r="H305" s="60"/>
      <c r="I305" s="60"/>
      <c r="J305" s="60"/>
    </row>
    <row r="306" spans="1:10" s="49" customFormat="1" ht="27" customHeight="1">
      <c r="A306" s="50"/>
      <c r="D306" s="60"/>
      <c r="E306" s="60"/>
      <c r="F306" s="60"/>
      <c r="G306" s="60"/>
      <c r="H306" s="60"/>
      <c r="I306" s="60"/>
      <c r="J306" s="60"/>
    </row>
    <row r="307" spans="1:10" s="49" customFormat="1" ht="27" customHeight="1">
      <c r="A307" s="50"/>
      <c r="D307" s="60"/>
      <c r="E307" s="60"/>
      <c r="F307" s="60"/>
      <c r="G307" s="60"/>
      <c r="H307" s="60"/>
      <c r="I307" s="60"/>
      <c r="J307" s="60"/>
    </row>
    <row r="308" spans="1:10" s="49" customFormat="1" ht="27" customHeight="1">
      <c r="A308" s="50"/>
      <c r="D308" s="60"/>
      <c r="E308" s="60"/>
      <c r="F308" s="60"/>
      <c r="G308" s="60"/>
      <c r="H308" s="60"/>
      <c r="I308" s="60"/>
      <c r="J308" s="60"/>
    </row>
    <row r="309" spans="1:10" s="49" customFormat="1" ht="27" customHeight="1">
      <c r="A309" s="50"/>
      <c r="D309" s="60"/>
      <c r="E309" s="60"/>
      <c r="F309" s="60"/>
      <c r="G309" s="60"/>
      <c r="H309" s="60"/>
      <c r="I309" s="60"/>
      <c r="J309" s="60"/>
    </row>
    <row r="310" spans="1:10" s="49" customFormat="1" ht="27" customHeight="1">
      <c r="A310" s="50"/>
      <c r="D310" s="60"/>
      <c r="E310" s="60"/>
      <c r="F310" s="60"/>
      <c r="G310" s="60"/>
      <c r="H310" s="60"/>
      <c r="I310" s="60"/>
      <c r="J310" s="60"/>
    </row>
    <row r="311" spans="1:10" s="49" customFormat="1" ht="27" customHeight="1">
      <c r="A311" s="50"/>
      <c r="D311" s="60"/>
      <c r="E311" s="60"/>
      <c r="F311" s="60"/>
      <c r="G311" s="60"/>
      <c r="H311" s="60"/>
      <c r="I311" s="60"/>
      <c r="J311" s="60"/>
    </row>
    <row r="312" spans="1:10" s="49" customFormat="1" ht="27" customHeight="1">
      <c r="A312" s="50"/>
      <c r="D312" s="60"/>
      <c r="E312" s="60"/>
      <c r="F312" s="60"/>
      <c r="G312" s="60"/>
      <c r="H312" s="60"/>
      <c r="I312" s="60"/>
      <c r="J312" s="60"/>
    </row>
    <row r="313" spans="1:10" s="49" customFormat="1" ht="27" customHeight="1">
      <c r="A313" s="50"/>
      <c r="D313" s="60"/>
      <c r="E313" s="60"/>
      <c r="F313" s="60"/>
      <c r="G313" s="60"/>
      <c r="H313" s="60"/>
      <c r="I313" s="60"/>
      <c r="J313" s="60"/>
    </row>
    <row r="314" spans="1:10" s="49" customFormat="1" ht="27" customHeight="1">
      <c r="A314" s="50"/>
      <c r="D314" s="60"/>
      <c r="E314" s="60"/>
      <c r="F314" s="60"/>
      <c r="G314" s="60"/>
      <c r="H314" s="60"/>
      <c r="I314" s="60"/>
      <c r="J314" s="60"/>
    </row>
    <row r="315" spans="1:10" s="49" customFormat="1" ht="27" customHeight="1">
      <c r="A315" s="50"/>
      <c r="D315" s="60"/>
      <c r="E315" s="60"/>
      <c r="F315" s="60"/>
      <c r="G315" s="60"/>
      <c r="H315" s="60"/>
      <c r="I315" s="60"/>
      <c r="J315" s="60"/>
    </row>
    <row r="316" spans="1:10" s="49" customFormat="1" ht="27" customHeight="1">
      <c r="A316" s="50"/>
      <c r="D316" s="60"/>
      <c r="E316" s="60"/>
      <c r="F316" s="60"/>
      <c r="G316" s="60"/>
      <c r="H316" s="60"/>
      <c r="I316" s="60"/>
      <c r="J316" s="60"/>
    </row>
    <row r="317" spans="1:10" s="49" customFormat="1" ht="27" customHeight="1">
      <c r="A317" s="50"/>
      <c r="D317" s="60"/>
      <c r="E317" s="60"/>
      <c r="F317" s="60"/>
      <c r="G317" s="60"/>
      <c r="H317" s="60"/>
      <c r="I317" s="60"/>
      <c r="J317" s="60"/>
    </row>
    <row r="318" spans="1:10" s="49" customFormat="1" ht="27" customHeight="1">
      <c r="A318" s="50"/>
      <c r="D318" s="60"/>
      <c r="E318" s="60"/>
      <c r="F318" s="60"/>
      <c r="G318" s="60"/>
      <c r="H318" s="60"/>
      <c r="I318" s="60"/>
      <c r="J318" s="60"/>
    </row>
    <row r="319" spans="1:10" s="49" customFormat="1" ht="27" customHeight="1">
      <c r="A319" s="50"/>
      <c r="D319" s="60"/>
      <c r="E319" s="60"/>
      <c r="F319" s="60"/>
      <c r="G319" s="60"/>
      <c r="H319" s="60"/>
      <c r="I319" s="60"/>
      <c r="J319" s="60"/>
    </row>
    <row r="320" spans="1:10" s="49" customFormat="1" ht="27" customHeight="1">
      <c r="A320" s="50"/>
      <c r="D320" s="60"/>
      <c r="E320" s="60"/>
      <c r="F320" s="60"/>
      <c r="G320" s="60"/>
      <c r="H320" s="60"/>
      <c r="I320" s="60"/>
      <c r="J320" s="60"/>
    </row>
    <row r="321" spans="1:10" s="49" customFormat="1" ht="27" customHeight="1">
      <c r="A321" s="50"/>
      <c r="D321" s="60"/>
      <c r="E321" s="60"/>
      <c r="F321" s="60"/>
      <c r="G321" s="60"/>
      <c r="H321" s="60"/>
      <c r="I321" s="60"/>
      <c r="J321" s="60"/>
    </row>
    <row r="322" spans="1:10" s="49" customFormat="1" ht="27" customHeight="1">
      <c r="A322" s="50"/>
      <c r="D322" s="60"/>
      <c r="E322" s="60"/>
      <c r="F322" s="60"/>
      <c r="G322" s="60"/>
      <c r="H322" s="60"/>
      <c r="I322" s="60"/>
      <c r="J322" s="60"/>
    </row>
    <row r="323" spans="1:10" s="49" customFormat="1" ht="27" customHeight="1">
      <c r="A323" s="50"/>
      <c r="D323" s="60"/>
      <c r="E323" s="60"/>
      <c r="F323" s="60"/>
      <c r="G323" s="60"/>
      <c r="H323" s="60"/>
      <c r="I323" s="60"/>
      <c r="J323" s="60"/>
    </row>
    <row r="324" spans="1:10" s="49" customFormat="1" ht="27" customHeight="1">
      <c r="A324" s="50"/>
      <c r="D324" s="60"/>
      <c r="E324" s="60"/>
      <c r="F324" s="60"/>
      <c r="G324" s="60"/>
      <c r="H324" s="60"/>
      <c r="I324" s="60"/>
      <c r="J324" s="60"/>
    </row>
    <row r="325" spans="1:10" s="49" customFormat="1" ht="27" customHeight="1">
      <c r="A325" s="50"/>
      <c r="D325" s="60"/>
      <c r="E325" s="60"/>
      <c r="F325" s="60"/>
      <c r="G325" s="60"/>
      <c r="H325" s="60"/>
      <c r="I325" s="60"/>
      <c r="J325" s="60"/>
    </row>
    <row r="326" spans="1:10" s="49" customFormat="1" ht="27" customHeight="1">
      <c r="A326" s="50"/>
      <c r="D326" s="60"/>
      <c r="E326" s="60"/>
      <c r="F326" s="60"/>
      <c r="G326" s="60"/>
      <c r="H326" s="60"/>
      <c r="I326" s="60"/>
      <c r="J326" s="60"/>
    </row>
    <row r="327" spans="1:10" s="49" customFormat="1" ht="27" customHeight="1">
      <c r="A327" s="50"/>
      <c r="D327" s="60"/>
      <c r="E327" s="60"/>
      <c r="F327" s="60"/>
      <c r="G327" s="60"/>
      <c r="H327" s="60"/>
      <c r="I327" s="60"/>
      <c r="J327" s="60"/>
    </row>
    <row r="328" spans="1:10" s="49" customFormat="1" ht="27" customHeight="1">
      <c r="A328" s="50"/>
      <c r="D328" s="60"/>
      <c r="E328" s="60"/>
      <c r="F328" s="60"/>
      <c r="G328" s="60"/>
      <c r="H328" s="60"/>
      <c r="I328" s="60"/>
      <c r="J328" s="60"/>
    </row>
    <row r="329" spans="1:10" s="49" customFormat="1" ht="27" customHeight="1">
      <c r="A329" s="50"/>
      <c r="D329" s="60"/>
      <c r="E329" s="60"/>
      <c r="F329" s="60"/>
      <c r="G329" s="60"/>
      <c r="H329" s="60"/>
      <c r="I329" s="60"/>
      <c r="J329" s="60"/>
    </row>
    <row r="330" spans="1:10" s="49" customFormat="1" ht="27" customHeight="1">
      <c r="A330" s="50"/>
      <c r="D330" s="60"/>
      <c r="E330" s="60"/>
      <c r="F330" s="60"/>
      <c r="G330" s="60"/>
      <c r="H330" s="60"/>
      <c r="I330" s="60"/>
      <c r="J330" s="60"/>
    </row>
    <row r="331" spans="1:10" s="49" customFormat="1" ht="27" customHeight="1">
      <c r="A331" s="50"/>
      <c r="D331" s="60"/>
      <c r="E331" s="60"/>
      <c r="F331" s="60"/>
      <c r="G331" s="60"/>
      <c r="H331" s="60"/>
      <c r="I331" s="60"/>
      <c r="J331" s="60"/>
    </row>
    <row r="332" spans="1:10" s="49" customFormat="1" ht="27" customHeight="1">
      <c r="A332" s="50"/>
      <c r="D332" s="60"/>
      <c r="E332" s="60"/>
      <c r="F332" s="60"/>
      <c r="G332" s="60"/>
      <c r="H332" s="60"/>
      <c r="I332" s="60"/>
      <c r="J332" s="60"/>
    </row>
    <row r="333" spans="1:10" s="49" customFormat="1" ht="27" customHeight="1">
      <c r="A333" s="50"/>
      <c r="D333" s="60"/>
      <c r="E333" s="60"/>
      <c r="F333" s="60"/>
      <c r="G333" s="60"/>
      <c r="H333" s="60"/>
      <c r="I333" s="60"/>
      <c r="J333" s="60"/>
    </row>
    <row r="334" spans="1:10" s="49" customFormat="1" ht="27" customHeight="1">
      <c r="A334" s="50"/>
      <c r="D334" s="60"/>
      <c r="E334" s="60"/>
      <c r="F334" s="60"/>
      <c r="G334" s="60"/>
      <c r="H334" s="60"/>
      <c r="I334" s="60"/>
      <c r="J334" s="60"/>
    </row>
    <row r="335" spans="1:10" s="49" customFormat="1" ht="27" customHeight="1">
      <c r="A335" s="50"/>
      <c r="D335" s="60"/>
      <c r="E335" s="60"/>
      <c r="F335" s="60"/>
      <c r="G335" s="60"/>
      <c r="H335" s="60"/>
      <c r="I335" s="60"/>
      <c r="J335" s="60"/>
    </row>
    <row r="336" spans="1:10" s="49" customFormat="1" ht="27" customHeight="1">
      <c r="A336" s="50"/>
      <c r="D336" s="60"/>
      <c r="E336" s="60"/>
      <c r="F336" s="60"/>
      <c r="G336" s="60"/>
      <c r="H336" s="60"/>
      <c r="I336" s="60"/>
      <c r="J336" s="60"/>
    </row>
    <row r="337" spans="1:10" s="49" customFormat="1" ht="27" customHeight="1">
      <c r="A337" s="50"/>
      <c r="D337" s="60"/>
      <c r="E337" s="60"/>
      <c r="F337" s="60"/>
      <c r="G337" s="60"/>
      <c r="H337" s="60"/>
      <c r="I337" s="60"/>
      <c r="J337" s="60"/>
    </row>
    <row r="338" spans="1:10" s="49" customFormat="1" ht="27" customHeight="1">
      <c r="A338" s="50"/>
      <c r="D338" s="60"/>
      <c r="E338" s="60"/>
      <c r="F338" s="60"/>
      <c r="G338" s="60"/>
      <c r="H338" s="60"/>
      <c r="I338" s="60"/>
      <c r="J338" s="60"/>
    </row>
    <row r="339" spans="1:10" s="49" customFormat="1" ht="27" customHeight="1">
      <c r="A339" s="50"/>
      <c r="D339" s="60"/>
      <c r="E339" s="60"/>
      <c r="F339" s="60"/>
      <c r="G339" s="60"/>
      <c r="H339" s="60"/>
      <c r="I339" s="60"/>
      <c r="J339" s="60"/>
    </row>
    <row r="340" spans="1:10" s="49" customFormat="1" ht="27" customHeight="1">
      <c r="A340" s="50"/>
      <c r="D340" s="60"/>
      <c r="E340" s="60"/>
      <c r="F340" s="60"/>
      <c r="G340" s="60"/>
      <c r="H340" s="60"/>
      <c r="I340" s="60"/>
      <c r="J340" s="60"/>
    </row>
    <row r="341" spans="1:10" s="49" customFormat="1" ht="27" customHeight="1">
      <c r="A341" s="50"/>
      <c r="D341" s="60"/>
      <c r="E341" s="60"/>
      <c r="F341" s="60"/>
      <c r="G341" s="60"/>
      <c r="H341" s="60"/>
      <c r="I341" s="60"/>
      <c r="J341" s="60"/>
    </row>
    <row r="342" spans="1:10" s="49" customFormat="1" ht="27" customHeight="1">
      <c r="A342" s="50"/>
      <c r="D342" s="60"/>
      <c r="E342" s="60"/>
      <c r="F342" s="60"/>
      <c r="G342" s="60"/>
      <c r="H342" s="60"/>
      <c r="I342" s="60"/>
      <c r="J342" s="60"/>
    </row>
    <row r="343" spans="1:10" s="49" customFormat="1" ht="27" customHeight="1">
      <c r="A343" s="50"/>
      <c r="D343" s="60"/>
      <c r="E343" s="60"/>
      <c r="F343" s="60"/>
      <c r="G343" s="60"/>
      <c r="H343" s="60"/>
      <c r="I343" s="60"/>
      <c r="J343" s="60"/>
    </row>
    <row r="344" spans="1:10" s="49" customFormat="1" ht="27" customHeight="1">
      <c r="A344" s="50"/>
      <c r="D344" s="60"/>
      <c r="E344" s="60"/>
      <c r="F344" s="60"/>
      <c r="G344" s="60"/>
      <c r="H344" s="60"/>
      <c r="I344" s="60"/>
      <c r="J344" s="60"/>
    </row>
    <row r="345" spans="1:10" s="49" customFormat="1" ht="27" customHeight="1">
      <c r="A345" s="50"/>
      <c r="D345" s="60"/>
      <c r="E345" s="60"/>
      <c r="F345" s="60"/>
      <c r="G345" s="60"/>
      <c r="H345" s="60"/>
      <c r="I345" s="60"/>
      <c r="J345" s="60"/>
    </row>
    <row r="346" spans="1:10" s="49" customFormat="1" ht="27" customHeight="1">
      <c r="A346" s="50"/>
      <c r="D346" s="60"/>
      <c r="E346" s="60"/>
      <c r="F346" s="60"/>
      <c r="G346" s="60"/>
      <c r="H346" s="60"/>
      <c r="I346" s="60"/>
      <c r="J346" s="60"/>
    </row>
    <row r="347" spans="1:10" s="49" customFormat="1" ht="27" customHeight="1">
      <c r="A347" s="50"/>
      <c r="D347" s="60"/>
      <c r="E347" s="60"/>
      <c r="F347" s="60"/>
      <c r="G347" s="60"/>
      <c r="H347" s="60"/>
      <c r="I347" s="60"/>
      <c r="J347" s="60"/>
    </row>
    <row r="348" spans="1:10" s="49" customFormat="1" ht="27" customHeight="1">
      <c r="A348" s="50"/>
      <c r="D348" s="60"/>
      <c r="E348" s="60"/>
      <c r="F348" s="60"/>
      <c r="G348" s="60"/>
      <c r="H348" s="60"/>
      <c r="I348" s="60"/>
      <c r="J348" s="60"/>
    </row>
    <row r="349" spans="1:10" s="49" customFormat="1" ht="27" customHeight="1">
      <c r="A349" s="50"/>
      <c r="D349" s="60"/>
      <c r="E349" s="60"/>
      <c r="F349" s="60"/>
      <c r="G349" s="60"/>
      <c r="H349" s="60"/>
      <c r="I349" s="60"/>
      <c r="J349" s="60"/>
    </row>
    <row r="350" spans="1:10" s="49" customFormat="1" ht="27" customHeight="1">
      <c r="A350" s="50"/>
      <c r="D350" s="60"/>
      <c r="E350" s="60"/>
      <c r="F350" s="60"/>
      <c r="G350" s="60"/>
      <c r="H350" s="60"/>
      <c r="I350" s="60"/>
      <c r="J350" s="60"/>
    </row>
    <row r="351" spans="1:10" s="49" customFormat="1" ht="27" customHeight="1">
      <c r="A351" s="50"/>
      <c r="D351" s="60"/>
      <c r="E351" s="60"/>
      <c r="F351" s="60"/>
      <c r="G351" s="60"/>
      <c r="H351" s="60"/>
      <c r="I351" s="60"/>
      <c r="J351" s="60"/>
    </row>
    <row r="352" spans="1:10" s="49" customFormat="1" ht="27" customHeight="1">
      <c r="A352" s="50"/>
      <c r="D352" s="60"/>
      <c r="E352" s="60"/>
      <c r="F352" s="60"/>
      <c r="G352" s="60"/>
      <c r="H352" s="60"/>
      <c r="I352" s="60"/>
      <c r="J352" s="60"/>
    </row>
    <row r="353" spans="1:10" s="49" customFormat="1" ht="27" customHeight="1">
      <c r="A353" s="50"/>
      <c r="D353" s="60"/>
      <c r="E353" s="60"/>
      <c r="F353" s="60"/>
      <c r="G353" s="60"/>
      <c r="H353" s="60"/>
      <c r="I353" s="60"/>
      <c r="J353" s="60"/>
    </row>
    <row r="354" spans="1:10" s="49" customFormat="1" ht="27" customHeight="1">
      <c r="A354" s="50"/>
      <c r="D354" s="60"/>
      <c r="E354" s="60"/>
      <c r="F354" s="60"/>
      <c r="G354" s="60"/>
      <c r="H354" s="60"/>
      <c r="I354" s="60"/>
      <c r="J354" s="60"/>
    </row>
    <row r="355" spans="1:10" s="49" customFormat="1" ht="27" customHeight="1">
      <c r="A355" s="50"/>
      <c r="D355" s="60"/>
      <c r="E355" s="60"/>
      <c r="F355" s="60"/>
      <c r="G355" s="60"/>
      <c r="H355" s="60"/>
      <c r="I355" s="60"/>
      <c r="J355" s="60"/>
    </row>
    <row r="356" spans="1:10" s="49" customFormat="1" ht="27" customHeight="1">
      <c r="A356" s="50"/>
      <c r="D356" s="60"/>
      <c r="E356" s="60"/>
      <c r="F356" s="60"/>
      <c r="G356" s="60"/>
      <c r="H356" s="60"/>
      <c r="I356" s="60"/>
      <c r="J356" s="60"/>
    </row>
    <row r="357" spans="1:10" s="49" customFormat="1" ht="27" customHeight="1">
      <c r="A357" s="50"/>
      <c r="D357" s="60"/>
      <c r="E357" s="60"/>
      <c r="F357" s="60"/>
      <c r="G357" s="60"/>
      <c r="H357" s="60"/>
      <c r="I357" s="60"/>
      <c r="J357" s="60"/>
    </row>
    <row r="358" spans="1:10" s="49" customFormat="1" ht="27" customHeight="1">
      <c r="A358" s="50"/>
      <c r="D358" s="60"/>
      <c r="E358" s="60"/>
      <c r="F358" s="60"/>
      <c r="G358" s="60"/>
      <c r="H358" s="60"/>
      <c r="I358" s="60"/>
      <c r="J358" s="60"/>
    </row>
    <row r="359" spans="1:10" s="49" customFormat="1" ht="27" customHeight="1">
      <c r="A359" s="50"/>
      <c r="D359" s="60"/>
      <c r="E359" s="60"/>
      <c r="F359" s="60"/>
      <c r="G359" s="60"/>
      <c r="H359" s="60"/>
      <c r="I359" s="60"/>
      <c r="J359" s="60"/>
    </row>
    <row r="360" spans="1:10" s="49" customFormat="1" ht="27" customHeight="1">
      <c r="A360" s="50"/>
      <c r="D360" s="60"/>
      <c r="E360" s="60"/>
      <c r="F360" s="60"/>
      <c r="G360" s="60"/>
      <c r="H360" s="60"/>
      <c r="I360" s="60"/>
      <c r="J360" s="60"/>
    </row>
    <row r="361" spans="1:10" s="49" customFormat="1" ht="27" customHeight="1">
      <c r="A361" s="50"/>
      <c r="D361" s="60"/>
      <c r="E361" s="60"/>
      <c r="F361" s="60"/>
      <c r="G361" s="60"/>
      <c r="H361" s="60"/>
      <c r="I361" s="60"/>
      <c r="J361" s="60"/>
    </row>
    <row r="362" spans="1:10" s="49" customFormat="1" ht="27" customHeight="1">
      <c r="A362" s="50"/>
      <c r="D362" s="60"/>
      <c r="E362" s="60"/>
      <c r="F362" s="60"/>
      <c r="G362" s="60"/>
      <c r="H362" s="60"/>
      <c r="I362" s="60"/>
      <c r="J362" s="60"/>
    </row>
    <row r="363" spans="1:10" s="49" customFormat="1" ht="27" customHeight="1">
      <c r="A363" s="50"/>
      <c r="D363" s="60"/>
      <c r="E363" s="60"/>
      <c r="F363" s="60"/>
      <c r="G363" s="60"/>
      <c r="H363" s="60"/>
      <c r="I363" s="60"/>
      <c r="J363" s="60"/>
    </row>
    <row r="364" spans="1:10" s="49" customFormat="1" ht="27" customHeight="1">
      <c r="A364" s="50"/>
      <c r="D364" s="60"/>
      <c r="E364" s="60"/>
      <c r="F364" s="60"/>
      <c r="G364" s="60"/>
      <c r="H364" s="60"/>
      <c r="I364" s="60"/>
      <c r="J364" s="60"/>
    </row>
    <row r="365" spans="1:10" s="49" customFormat="1" ht="27" customHeight="1">
      <c r="A365" s="50"/>
      <c r="D365" s="60"/>
      <c r="E365" s="60"/>
      <c r="F365" s="60"/>
      <c r="G365" s="60"/>
      <c r="H365" s="60"/>
      <c r="I365" s="60"/>
      <c r="J365" s="60"/>
    </row>
    <row r="366" spans="1:10" s="49" customFormat="1" ht="27" customHeight="1">
      <c r="A366" s="50"/>
      <c r="D366" s="60"/>
      <c r="E366" s="60"/>
      <c r="F366" s="60"/>
      <c r="G366" s="60"/>
      <c r="H366" s="60"/>
      <c r="I366" s="60"/>
      <c r="J366" s="60"/>
    </row>
    <row r="367" spans="1:10" s="49" customFormat="1" ht="27" customHeight="1">
      <c r="A367" s="50"/>
      <c r="D367" s="60"/>
      <c r="E367" s="60"/>
      <c r="F367" s="60"/>
      <c r="G367" s="60"/>
      <c r="H367" s="60"/>
      <c r="I367" s="60"/>
      <c r="J367" s="60"/>
    </row>
    <row r="368" spans="1:10" s="49" customFormat="1" ht="27" customHeight="1">
      <c r="A368" s="50"/>
      <c r="D368" s="60"/>
      <c r="E368" s="60"/>
      <c r="F368" s="60"/>
      <c r="G368" s="60"/>
      <c r="H368" s="60"/>
      <c r="I368" s="60"/>
      <c r="J368" s="60"/>
    </row>
    <row r="369" spans="1:10" s="49" customFormat="1" ht="27" customHeight="1">
      <c r="A369" s="50"/>
      <c r="D369" s="60"/>
      <c r="E369" s="60"/>
      <c r="F369" s="60"/>
      <c r="G369" s="60"/>
      <c r="H369" s="60"/>
      <c r="I369" s="60"/>
      <c r="J369" s="60"/>
    </row>
    <row r="370" spans="1:10" s="49" customFormat="1" ht="27" customHeight="1">
      <c r="A370" s="50"/>
      <c r="D370" s="60"/>
      <c r="E370" s="60"/>
      <c r="F370" s="60"/>
      <c r="G370" s="60"/>
      <c r="H370" s="60"/>
      <c r="I370" s="60"/>
      <c r="J370" s="60"/>
    </row>
    <row r="371" spans="1:10" s="49" customFormat="1" ht="27" customHeight="1">
      <c r="A371" s="50"/>
      <c r="D371" s="60"/>
      <c r="E371" s="60"/>
      <c r="F371" s="60"/>
      <c r="G371" s="60"/>
      <c r="H371" s="60"/>
      <c r="I371" s="60"/>
      <c r="J371" s="60"/>
    </row>
    <row r="372" spans="1:10" s="49" customFormat="1" ht="27" customHeight="1">
      <c r="A372" s="50"/>
      <c r="D372" s="60"/>
      <c r="E372" s="60"/>
      <c r="F372" s="60"/>
      <c r="G372" s="60"/>
      <c r="H372" s="60"/>
      <c r="I372" s="60"/>
      <c r="J372" s="60"/>
    </row>
    <row r="373" spans="1:10" s="49" customFormat="1" ht="27" customHeight="1">
      <c r="A373" s="50"/>
      <c r="D373" s="60"/>
      <c r="E373" s="60"/>
      <c r="F373" s="60"/>
      <c r="G373" s="60"/>
      <c r="H373" s="60"/>
      <c r="I373" s="60"/>
      <c r="J373" s="60"/>
    </row>
    <row r="374" spans="1:10" s="49" customFormat="1" ht="27" customHeight="1">
      <c r="A374" s="50"/>
      <c r="D374" s="60"/>
      <c r="E374" s="60"/>
      <c r="F374" s="60"/>
      <c r="G374" s="60"/>
      <c r="H374" s="60"/>
      <c r="I374" s="60"/>
      <c r="J374" s="60"/>
    </row>
    <row r="375" spans="1:10" s="49" customFormat="1" ht="27" customHeight="1">
      <c r="A375" s="50"/>
      <c r="D375" s="60"/>
      <c r="E375" s="60"/>
      <c r="F375" s="60"/>
      <c r="G375" s="60"/>
      <c r="H375" s="60"/>
      <c r="I375" s="60"/>
      <c r="J375" s="60"/>
    </row>
    <row r="376" spans="1:10" s="49" customFormat="1" ht="27" customHeight="1">
      <c r="A376" s="50"/>
      <c r="D376" s="60"/>
      <c r="E376" s="60"/>
      <c r="F376" s="60"/>
      <c r="G376" s="60"/>
      <c r="H376" s="60"/>
      <c r="I376" s="60"/>
      <c r="J376" s="60"/>
    </row>
    <row r="377" spans="1:10" s="49" customFormat="1" ht="27" customHeight="1">
      <c r="A377" s="50"/>
      <c r="D377" s="60"/>
      <c r="E377" s="60"/>
      <c r="F377" s="60"/>
      <c r="G377" s="60"/>
      <c r="H377" s="60"/>
      <c r="I377" s="60"/>
      <c r="J377" s="60"/>
    </row>
    <row r="378" spans="1:10" s="49" customFormat="1" ht="27" customHeight="1">
      <c r="A378" s="50"/>
      <c r="D378" s="60"/>
      <c r="E378" s="60"/>
      <c r="F378" s="60"/>
      <c r="G378" s="60"/>
      <c r="H378" s="60"/>
      <c r="I378" s="60"/>
      <c r="J378" s="60"/>
    </row>
    <row r="379" spans="1:10" s="49" customFormat="1" ht="27" customHeight="1">
      <c r="A379" s="50"/>
      <c r="D379" s="60"/>
      <c r="E379" s="60"/>
      <c r="F379" s="60"/>
      <c r="G379" s="60"/>
      <c r="H379" s="60"/>
      <c r="I379" s="60"/>
      <c r="J379" s="60"/>
    </row>
    <row r="380" spans="1:10" s="49" customFormat="1" ht="27" customHeight="1">
      <c r="A380" s="50"/>
      <c r="D380" s="60"/>
      <c r="E380" s="60"/>
      <c r="F380" s="60"/>
      <c r="G380" s="60"/>
      <c r="H380" s="60"/>
      <c r="I380" s="60"/>
      <c r="J380" s="60"/>
    </row>
    <row r="381" spans="1:10" s="49" customFormat="1" ht="27" customHeight="1">
      <c r="A381" s="50"/>
      <c r="D381" s="60"/>
      <c r="E381" s="60"/>
      <c r="F381" s="60"/>
      <c r="G381" s="60"/>
      <c r="H381" s="60"/>
      <c r="I381" s="60"/>
      <c r="J381" s="60"/>
    </row>
    <row r="382" spans="1:10" s="49" customFormat="1" ht="27" customHeight="1">
      <c r="A382" s="50"/>
      <c r="D382" s="60"/>
      <c r="E382" s="60"/>
      <c r="F382" s="60"/>
      <c r="G382" s="60"/>
      <c r="H382" s="60"/>
      <c r="I382" s="60"/>
      <c r="J382" s="60"/>
    </row>
    <row r="383" spans="1:10" s="49" customFormat="1" ht="27" customHeight="1">
      <c r="A383" s="50"/>
      <c r="D383" s="60"/>
      <c r="E383" s="60"/>
      <c r="F383" s="60"/>
      <c r="G383" s="60"/>
      <c r="H383" s="60"/>
      <c r="I383" s="60"/>
      <c r="J383" s="60"/>
    </row>
    <row r="384" spans="1:10" s="49" customFormat="1" ht="27" customHeight="1">
      <c r="A384" s="50"/>
      <c r="D384" s="60"/>
      <c r="E384" s="60"/>
      <c r="F384" s="60"/>
      <c r="G384" s="60"/>
      <c r="H384" s="60"/>
      <c r="I384" s="60"/>
      <c r="J384" s="60"/>
    </row>
    <row r="385" spans="1:25" s="49" customFormat="1" ht="27" customHeight="1">
      <c r="A385" s="50"/>
      <c r="D385" s="60"/>
      <c r="E385" s="60"/>
      <c r="F385" s="60"/>
      <c r="G385" s="60"/>
      <c r="H385" s="60"/>
      <c r="I385" s="60"/>
      <c r="J385" s="60"/>
    </row>
    <row r="386" spans="1:25" s="49" customFormat="1" ht="27" customHeight="1">
      <c r="A386" s="50"/>
      <c r="D386" s="60"/>
      <c r="E386" s="60"/>
      <c r="F386" s="60"/>
      <c r="G386" s="60"/>
      <c r="H386" s="60"/>
      <c r="I386" s="60"/>
      <c r="J386" s="60"/>
    </row>
    <row r="387" spans="1:25" s="49" customFormat="1" ht="27" customHeight="1">
      <c r="A387" s="50"/>
      <c r="D387" s="60"/>
      <c r="E387" s="60"/>
      <c r="F387" s="60"/>
      <c r="G387" s="60"/>
      <c r="H387" s="60"/>
      <c r="I387" s="60"/>
      <c r="J387" s="60"/>
    </row>
    <row r="388" spans="1:25" s="49" customFormat="1" ht="27" customHeight="1">
      <c r="A388" s="50"/>
      <c r="D388" s="60"/>
      <c r="E388" s="60"/>
      <c r="F388" s="60"/>
      <c r="G388" s="60"/>
      <c r="H388" s="60"/>
      <c r="I388" s="60"/>
      <c r="J388" s="60"/>
    </row>
    <row r="389" spans="1:25" s="49" customFormat="1" ht="27" customHeight="1">
      <c r="A389" s="50"/>
      <c r="D389" s="60"/>
      <c r="E389" s="60"/>
      <c r="F389" s="60"/>
      <c r="G389" s="60"/>
      <c r="H389" s="60"/>
      <c r="I389" s="60"/>
      <c r="J389" s="60"/>
    </row>
    <row r="390" spans="1:25" s="49" customFormat="1" ht="27" customHeight="1">
      <c r="A390" s="50"/>
      <c r="D390" s="60"/>
      <c r="E390" s="60"/>
      <c r="F390" s="60"/>
      <c r="G390" s="60"/>
      <c r="H390" s="60"/>
      <c r="I390" s="60"/>
      <c r="J390" s="60"/>
    </row>
    <row r="391" spans="1:25" s="49" customFormat="1" ht="27" customHeight="1">
      <c r="A391" s="50"/>
      <c r="D391" s="60"/>
      <c r="E391" s="60"/>
      <c r="F391" s="60"/>
      <c r="G391" s="60"/>
      <c r="H391" s="60"/>
      <c r="I391" s="60"/>
      <c r="J391" s="60"/>
      <c r="X391" s="2"/>
      <c r="Y391" s="2"/>
    </row>
    <row r="392" spans="1:25" s="49" customFormat="1" ht="27" customHeight="1">
      <c r="A392" s="50"/>
      <c r="D392" s="60"/>
      <c r="E392" s="60"/>
      <c r="F392" s="60"/>
      <c r="G392" s="60"/>
      <c r="H392" s="60"/>
      <c r="I392" s="60"/>
      <c r="J392" s="60"/>
      <c r="X392" s="2"/>
      <c r="Y392" s="2"/>
    </row>
    <row r="393" spans="1:25" s="49" customFormat="1" ht="27" customHeight="1">
      <c r="A393" s="50"/>
      <c r="D393" s="60"/>
      <c r="E393" s="60"/>
      <c r="F393" s="60"/>
      <c r="G393" s="60"/>
      <c r="H393" s="60"/>
      <c r="I393" s="60"/>
      <c r="J393" s="60"/>
      <c r="X393" s="2"/>
      <c r="Y393" s="2"/>
    </row>
    <row r="394" spans="1:25" s="49" customFormat="1" ht="27" customHeight="1">
      <c r="A394" s="50"/>
      <c r="D394" s="60"/>
      <c r="E394" s="60"/>
      <c r="F394" s="60"/>
      <c r="G394" s="60"/>
      <c r="H394" s="60"/>
      <c r="I394" s="60"/>
      <c r="J394" s="60"/>
      <c r="X394" s="2"/>
      <c r="Y394" s="2"/>
    </row>
    <row r="395" spans="1:25" s="49" customFormat="1" ht="27" customHeight="1">
      <c r="A395" s="50"/>
      <c r="D395" s="60"/>
      <c r="E395" s="60"/>
      <c r="F395" s="60"/>
      <c r="G395" s="60"/>
      <c r="H395" s="60"/>
      <c r="I395" s="60"/>
      <c r="J395" s="60"/>
      <c r="X395" s="2"/>
      <c r="Y395" s="2"/>
    </row>
    <row r="396" spans="1:25" s="49" customFormat="1" ht="27" customHeight="1">
      <c r="A396" s="50"/>
      <c r="D396" s="60"/>
      <c r="E396" s="60"/>
      <c r="F396" s="60"/>
      <c r="G396" s="60"/>
      <c r="H396" s="60"/>
      <c r="I396" s="60"/>
      <c r="J396" s="60"/>
      <c r="X396" s="2"/>
      <c r="Y396" s="2"/>
    </row>
    <row r="397" spans="1:25" s="49" customFormat="1" ht="27" customHeight="1">
      <c r="A397" s="50"/>
      <c r="D397" s="60"/>
      <c r="E397" s="60"/>
      <c r="F397" s="60"/>
      <c r="G397" s="60"/>
      <c r="H397" s="60"/>
      <c r="I397" s="60"/>
      <c r="J397" s="60"/>
      <c r="X397" s="2"/>
      <c r="Y397" s="2"/>
    </row>
    <row r="398" spans="1:25" s="49" customFormat="1" ht="27" customHeight="1">
      <c r="A398" s="50"/>
      <c r="D398" s="60"/>
      <c r="E398" s="60"/>
      <c r="F398" s="60"/>
      <c r="G398" s="60"/>
      <c r="H398" s="60"/>
      <c r="I398" s="60"/>
      <c r="J398" s="60"/>
      <c r="X398" s="2"/>
      <c r="Y398" s="2"/>
    </row>
    <row r="399" spans="1:25" s="49" customFormat="1" ht="27" customHeight="1">
      <c r="A399" s="50"/>
      <c r="D399" s="60"/>
      <c r="E399" s="60"/>
      <c r="F399" s="60"/>
      <c r="G399" s="60"/>
      <c r="H399" s="60"/>
      <c r="I399" s="60"/>
      <c r="J399" s="60"/>
      <c r="X399" s="2"/>
      <c r="Y399" s="2"/>
    </row>
    <row r="400" spans="1:25" s="49" customFormat="1" ht="27" customHeight="1">
      <c r="A400" s="50"/>
      <c r="D400" s="60"/>
      <c r="E400" s="60"/>
      <c r="F400" s="60"/>
      <c r="G400" s="60"/>
      <c r="H400" s="60"/>
      <c r="I400" s="60"/>
      <c r="J400" s="60"/>
      <c r="X400" s="2"/>
      <c r="Y400" s="2"/>
    </row>
    <row r="401" spans="1:26" s="49" customFormat="1" ht="27" customHeight="1">
      <c r="A401" s="50"/>
      <c r="D401" s="60"/>
      <c r="E401" s="60"/>
      <c r="F401" s="60"/>
      <c r="G401" s="60"/>
      <c r="H401" s="60"/>
      <c r="I401" s="60"/>
      <c r="J401" s="60"/>
      <c r="X401" s="2"/>
      <c r="Y401" s="2"/>
    </row>
    <row r="402" spans="1:26" s="49" customFormat="1" ht="27" customHeight="1">
      <c r="A402" s="50"/>
      <c r="D402" s="60"/>
      <c r="E402" s="60"/>
      <c r="F402" s="60"/>
      <c r="G402" s="60"/>
      <c r="H402" s="60"/>
      <c r="I402" s="60"/>
      <c r="J402" s="60"/>
      <c r="X402" s="2"/>
      <c r="Y402" s="2"/>
    </row>
    <row r="403" spans="1:26" s="49" customFormat="1" ht="27" customHeight="1">
      <c r="A403" s="50"/>
      <c r="D403" s="60"/>
      <c r="E403" s="60"/>
      <c r="F403" s="60"/>
      <c r="G403" s="60"/>
      <c r="H403" s="60"/>
      <c r="I403" s="60"/>
      <c r="J403" s="60"/>
      <c r="X403" s="2"/>
      <c r="Y403" s="2"/>
    </row>
    <row r="404" spans="1:26" s="49" customFormat="1" ht="27" customHeight="1">
      <c r="A404" s="50"/>
      <c r="D404" s="60"/>
      <c r="E404" s="60"/>
      <c r="F404" s="60"/>
      <c r="G404" s="60"/>
      <c r="H404" s="60"/>
      <c r="I404" s="60"/>
      <c r="J404" s="60"/>
      <c r="X404" s="2"/>
      <c r="Y404" s="2"/>
    </row>
    <row r="405" spans="1:26" s="49" customFormat="1" ht="27" customHeight="1">
      <c r="A405" s="50"/>
      <c r="D405" s="60"/>
      <c r="E405" s="60"/>
      <c r="F405" s="60"/>
      <c r="G405" s="60"/>
      <c r="H405" s="60"/>
      <c r="I405" s="60"/>
      <c r="J405" s="60"/>
      <c r="X405" s="2"/>
      <c r="Y405" s="2"/>
    </row>
    <row r="406" spans="1:26" s="49" customFormat="1" ht="27" customHeight="1">
      <c r="A406" s="50"/>
      <c r="D406" s="60"/>
      <c r="E406" s="60"/>
      <c r="F406" s="60"/>
      <c r="G406" s="60"/>
      <c r="H406" s="60"/>
      <c r="I406" s="60"/>
      <c r="J406" s="60"/>
      <c r="X406" s="2"/>
      <c r="Y406" s="2"/>
    </row>
    <row r="407" spans="1:26" s="49" customFormat="1" ht="27" customHeight="1">
      <c r="A407" s="50"/>
      <c r="X407" s="2"/>
      <c r="Y407" s="2"/>
    </row>
    <row r="408" spans="1:26" s="49" customFormat="1" ht="27" customHeight="1">
      <c r="A408" s="50"/>
      <c r="X408" s="2"/>
      <c r="Y408" s="2"/>
    </row>
    <row r="409" spans="1:26" s="49" customFormat="1" ht="27" customHeight="1">
      <c r="A409" s="50"/>
      <c r="X409" s="2"/>
      <c r="Y409" s="2"/>
    </row>
    <row r="410" spans="1:26" s="49" customFormat="1" ht="27" customHeight="1">
      <c r="A410" s="50"/>
      <c r="X410" s="2"/>
      <c r="Y410" s="2"/>
    </row>
    <row r="411" spans="1:26" s="49" customFormat="1" ht="27" customHeight="1">
      <c r="A411" s="50"/>
      <c r="X411" s="2"/>
      <c r="Y411" s="2"/>
    </row>
    <row r="412" spans="1:26" s="49" customFormat="1" ht="27" customHeight="1">
      <c r="A412" s="50"/>
      <c r="X412" s="2"/>
      <c r="Y412" s="2"/>
    </row>
    <row r="413" spans="1:26" s="49" customFormat="1" ht="27" customHeight="1">
      <c r="A413" s="50"/>
      <c r="X413" s="2"/>
      <c r="Y413" s="2"/>
    </row>
    <row r="414" spans="1:26" s="49" customFormat="1" ht="27" customHeight="1">
      <c r="A414" s="50"/>
      <c r="S414" s="2"/>
      <c r="T414" s="2"/>
      <c r="U414" s="2"/>
      <c r="V414" s="2"/>
      <c r="W414" s="2"/>
      <c r="X414" s="2"/>
      <c r="Y414" s="2"/>
      <c r="Z414" s="2"/>
    </row>
    <row r="415" spans="1:26" s="49" customFormat="1" ht="27" customHeight="1">
      <c r="A415" s="50"/>
      <c r="S415" s="2"/>
      <c r="T415" s="2"/>
      <c r="U415" s="2"/>
      <c r="V415" s="2"/>
      <c r="W415" s="2"/>
      <c r="X415" s="2"/>
      <c r="Y415" s="2"/>
      <c r="Z415" s="2"/>
    </row>
    <row r="416" spans="1:26" s="49" customFormat="1" ht="27" customHeight="1">
      <c r="A416" s="50"/>
      <c r="S416" s="2"/>
      <c r="T416" s="2"/>
      <c r="U416" s="2"/>
      <c r="V416" s="2"/>
      <c r="W416" s="2"/>
      <c r="X416" s="2"/>
      <c r="Y416" s="2"/>
      <c r="Z416" s="2"/>
    </row>
    <row r="419" spans="4:4" ht="27" customHeight="1">
      <c r="D419" s="33"/>
    </row>
  </sheetData>
  <mergeCells count="21">
    <mergeCell ref="L51:P51"/>
    <mergeCell ref="S54:T54"/>
    <mergeCell ref="P3:P4"/>
    <mergeCell ref="Q3:Q4"/>
    <mergeCell ref="R3:R4"/>
    <mergeCell ref="J3:J4"/>
    <mergeCell ref="K3:K4"/>
    <mergeCell ref="L3:L4"/>
    <mergeCell ref="M3:M4"/>
    <mergeCell ref="N3:N4"/>
    <mergeCell ref="O3:O4"/>
    <mergeCell ref="A1:B1"/>
    <mergeCell ref="D1:L1"/>
    <mergeCell ref="D2:L2"/>
    <mergeCell ref="M2:O2"/>
    <mergeCell ref="A3:A4"/>
    <mergeCell ref="B3:B4"/>
    <mergeCell ref="C3:C4"/>
    <mergeCell ref="D3:D4"/>
    <mergeCell ref="E3:G3"/>
    <mergeCell ref="H3:I3"/>
  </mergeCells>
  <dataValidations count="3">
    <dataValidation type="list" allowBlank="1" showInputMessage="1" showErrorMessage="1" sqref="R6:R50">
      <formula1>$AM$8:$AM$16</formula1>
    </dataValidation>
    <dataValidation type="list" allowBlank="1" showInputMessage="1" showErrorMessage="1" sqref="P6:P50">
      <formula1>$AN$8:$AN$16</formula1>
    </dataValidation>
    <dataValidation type="list" allowBlank="1" showInputMessage="1" showErrorMessage="1" sqref="L6:L50">
      <formula1>$AO$17:$AO$25</formula1>
    </dataValidation>
  </dataValidations>
  <hyperlinks>
    <hyperlink ref="A1" location="Menu!A1" display="Menu"/>
  </hyperlinks>
  <pageMargins left="0.7" right="0.7" top="0.75" bottom="0.75" header="0.3" footer="0.3"/>
  <pageSetup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ابريل 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Account</cp:lastModifiedBy>
  <dcterms:created xsi:type="dcterms:W3CDTF">2016-04-11T07:54:44Z</dcterms:created>
  <dcterms:modified xsi:type="dcterms:W3CDTF">2016-04-11T07:59:42Z</dcterms:modified>
</cp:coreProperties>
</file>